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5 ВР 2019-21" sheetId="5" r:id="rId1"/>
  </sheets>
  <definedNames>
    <definedName name="_xlnm._FilterDatabase" localSheetId="0" hidden="1">'прил 5 ВР 2019-21'!$A$8:$AK$272</definedName>
  </definedNames>
  <calcPr calcId="152511"/>
</workbook>
</file>

<file path=xl/calcChain.xml><?xml version="1.0" encoding="utf-8"?>
<calcChain xmlns="http://schemas.openxmlformats.org/spreadsheetml/2006/main">
  <c r="H66" i="5" l="1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7" i="5"/>
  <c r="H266" i="5" s="1"/>
  <c r="H265" i="5" s="1"/>
  <c r="H264" i="5" s="1"/>
  <c r="H263" i="5" s="1"/>
  <c r="H262" i="5" s="1"/>
  <c r="H261" i="5" s="1"/>
  <c r="I267" i="5"/>
  <c r="I266" i="5" s="1"/>
  <c r="I265" i="5" s="1"/>
  <c r="I264" i="5" s="1"/>
  <c r="I263" i="5" s="1"/>
  <c r="I262" i="5" s="1"/>
  <c r="I261" i="5" s="1"/>
  <c r="H259" i="5"/>
  <c r="H258" i="5" s="1"/>
  <c r="H257" i="5" s="1"/>
  <c r="H256" i="5" s="1"/>
  <c r="H255" i="5" s="1"/>
  <c r="H254" i="5" s="1"/>
  <c r="H253" i="5" s="1"/>
  <c r="I259" i="5"/>
  <c r="I258" i="5" s="1"/>
  <c r="I257" i="5" s="1"/>
  <c r="I256" i="5" s="1"/>
  <c r="I255" i="5" s="1"/>
  <c r="I254" i="5" s="1"/>
  <c r="I253" i="5" s="1"/>
  <c r="H251" i="5"/>
  <c r="H250" i="5" s="1"/>
  <c r="H249" i="5" s="1"/>
  <c r="H248" i="5" s="1"/>
  <c r="I251" i="5"/>
  <c r="I250" i="5" s="1"/>
  <c r="I249" i="5" s="1"/>
  <c r="I248" i="5" s="1"/>
  <c r="H246" i="5"/>
  <c r="H245" i="5" s="1"/>
  <c r="H244" i="5" s="1"/>
  <c r="H243" i="5" s="1"/>
  <c r="I246" i="5"/>
  <c r="I245" i="5" s="1"/>
  <c r="I244" i="5" s="1"/>
  <c r="I243" i="5" s="1"/>
  <c r="H240" i="5"/>
  <c r="H239" i="5" s="1"/>
  <c r="I240" i="5"/>
  <c r="I239" i="5" s="1"/>
  <c r="H235" i="5"/>
  <c r="I235" i="5"/>
  <c r="H233" i="5"/>
  <c r="I233" i="5"/>
  <c r="H231" i="5"/>
  <c r="H230" i="5" s="1"/>
  <c r="H229" i="5" s="1"/>
  <c r="I231" i="5"/>
  <c r="I230" i="5" s="1"/>
  <c r="I229" i="5" s="1"/>
  <c r="H228" i="5"/>
  <c r="H226" i="5"/>
  <c r="I226" i="5"/>
  <c r="G224" i="5"/>
  <c r="H224" i="5"/>
  <c r="I224" i="5"/>
  <c r="H220" i="5"/>
  <c r="I220" i="5"/>
  <c r="H218" i="5"/>
  <c r="H217" i="5" s="1"/>
  <c r="I218" i="5"/>
  <c r="I217" i="5" s="1"/>
  <c r="H215" i="5"/>
  <c r="H214" i="5" s="1"/>
  <c r="I215" i="5"/>
  <c r="I214" i="5" s="1"/>
  <c r="H212" i="5"/>
  <c r="H211" i="5" s="1"/>
  <c r="H210" i="5" s="1"/>
  <c r="I212" i="5"/>
  <c r="I211" i="5" s="1"/>
  <c r="I210" i="5" s="1"/>
  <c r="H204" i="5"/>
  <c r="H203" i="5" s="1"/>
  <c r="H202" i="5" s="1"/>
  <c r="H201" i="5" s="1"/>
  <c r="H200" i="5" s="1"/>
  <c r="I204" i="5"/>
  <c r="I203" i="5" s="1"/>
  <c r="I202" i="5" s="1"/>
  <c r="I201" i="5" s="1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5" i="5" l="1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3" i="5"/>
  <c r="I222" i="5" s="1"/>
  <c r="I242" i="5"/>
  <c r="H242" i="5"/>
  <c r="I228" i="5"/>
  <c r="H223" i="5"/>
  <c r="H222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6" i="5"/>
  <c r="I186" i="5"/>
  <c r="I209" i="5"/>
  <c r="I208" i="5" s="1"/>
  <c r="I207" i="5" s="1"/>
  <c r="I206" i="5" s="1"/>
  <c r="H209" i="5"/>
  <c r="H208" i="5" s="1"/>
  <c r="H207" i="5" s="1"/>
  <c r="H206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9" i="5" l="1"/>
  <c r="H271" i="5" s="1"/>
  <c r="I269" i="5"/>
  <c r="I271" i="5" s="1"/>
  <c r="G240" i="5"/>
  <c r="G239" i="5" s="1"/>
  <c r="G184" i="5" l="1"/>
  <c r="G183" i="5" s="1"/>
  <c r="G204" i="5" l="1"/>
  <c r="G203" i="5" s="1"/>
  <c r="G202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5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1" i="5"/>
  <c r="G250" i="5" s="1"/>
  <c r="G246" i="5"/>
  <c r="G245" i="5" s="1"/>
  <c r="G233" i="5"/>
  <c r="G218" i="5" l="1"/>
  <c r="G220" i="5"/>
  <c r="G217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7" i="5"/>
  <c r="G266" i="5" s="1"/>
  <c r="G265" i="5" s="1"/>
  <c r="G264" i="5" s="1"/>
  <c r="G259" i="5"/>
  <c r="G258" i="5" s="1"/>
  <c r="G249" i="5"/>
  <c r="G248" i="5" s="1"/>
  <c r="G244" i="5"/>
  <c r="G243" i="5" s="1"/>
  <c r="G231" i="5"/>
  <c r="G230" i="5" s="1"/>
  <c r="G226" i="5"/>
  <c r="G223" i="5" s="1"/>
  <c r="G222" i="5" s="1"/>
  <c r="G215" i="5"/>
  <c r="G214" i="5" s="1"/>
  <c r="G212" i="5"/>
  <c r="G211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29" i="5" l="1"/>
  <c r="G228" i="5" s="1"/>
  <c r="G210" i="5"/>
  <c r="G164" i="5"/>
  <c r="G163" i="5" s="1"/>
  <c r="G162" i="5" s="1"/>
  <c r="G130" i="5"/>
  <c r="G108" i="5"/>
  <c r="G107" i="5" s="1"/>
  <c r="G106" i="5" s="1"/>
  <c r="G21" i="5"/>
  <c r="G52" i="5"/>
  <c r="G51" i="5" s="1"/>
  <c r="G50" i="5" s="1"/>
  <c r="G91" i="5"/>
  <c r="G90" i="5" s="1"/>
  <c r="G89" i="5" s="1"/>
  <c r="G88" i="5" s="1"/>
  <c r="G242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3" i="5"/>
  <c r="G262" i="5" s="1"/>
  <c r="G257" i="5"/>
  <c r="G256" i="5" s="1"/>
  <c r="G255" i="5" s="1"/>
  <c r="G20" i="5" l="1"/>
  <c r="G19" i="5" s="1"/>
  <c r="G18" i="5" s="1"/>
  <c r="G17" i="5" s="1"/>
  <c r="G49" i="5"/>
  <c r="G48" i="5" s="1"/>
  <c r="G209" i="5"/>
  <c r="G208" i="5" s="1"/>
  <c r="G155" i="5"/>
  <c r="G254" i="5"/>
  <c r="G253" i="5" s="1"/>
  <c r="G11" i="5"/>
  <c r="G129" i="5"/>
  <c r="G128" i="5" s="1"/>
  <c r="G127" i="5" s="1"/>
  <c r="G141" i="5"/>
  <c r="G140" i="5" s="1"/>
  <c r="G95" i="5"/>
  <c r="G87" i="5" s="1"/>
  <c r="G261" i="5"/>
  <c r="G116" i="5" l="1"/>
  <c r="G10" i="5"/>
  <c r="G9" i="5" s="1"/>
  <c r="G207" i="5"/>
  <c r="G206" i="5" s="1"/>
  <c r="G173" i="5" l="1"/>
  <c r="G172" i="5" s="1"/>
  <c r="G171" i="5" l="1"/>
  <c r="G154" i="5" l="1"/>
  <c r="G269" i="5" s="1"/>
  <c r="G272" i="5" l="1"/>
  <c r="G271" i="5"/>
</calcChain>
</file>

<file path=xl/sharedStrings.xml><?xml version="1.0" encoding="utf-8"?>
<sst xmlns="http://schemas.openxmlformats.org/spreadsheetml/2006/main" count="830" uniqueCount="263">
  <si>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</si>
  <si>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</si>
  <si>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</si>
  <si>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</si>
  <si>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</si>
  <si>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</si>
  <si>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</si>
  <si>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</si>
  <si>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</si>
  <si>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</si>
  <si>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</si>
  <si>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</si>
  <si>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</si>
  <si>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</si>
  <si>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</si>
  <si>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</si>
  <si>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</si>
  <si>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</si>
  <si>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</si>
  <si>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</si>
  <si>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</si>
  <si>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</si>
  <si>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</si>
  <si>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</si>
  <si>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</si>
  <si>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</si>
  <si>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</si>
  <si>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</si>
  <si>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</si>
  <si>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</si>
  <si>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</si>
  <si>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</si>
  <si>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</si>
  <si>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</si>
  <si>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</si>
  <si>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</si>
  <si>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</si>
  <si>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</si>
  <si>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</si>
  <si>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</si>
  <si>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</si>
  <si>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</si>
  <si>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</si>
  <si>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</si>
  <si>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</si>
  <si>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</si>
  <si>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</si>
  <si>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</si>
  <si>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</si>
  <si>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</si>
  <si>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</si>
  <si>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</si>
  <si>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</si>
  <si>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</si>
  <si>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</si>
  <si>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</si>
  <si>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</si>
  <si>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</si>
  <si>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</si>
  <si>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</si>
  <si>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</si>
  <si>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</si>
  <si>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</si>
  <si>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</si>
  <si>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</si>
  <si>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</si>
  <si>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</si>
  <si>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</si>
  <si>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</si>
  <si>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</si>
  <si>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</si>
  <si>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</si>
  <si>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</si>
  <si>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</si>
  <si>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</si>
  <si>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</si>
  <si>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</si>
  <si>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</si>
  <si>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</si>
  <si>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</si>
  <si>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</si>
  <si>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</si>
  <si>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</si>
  <si>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</si>
  <si>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</si>
  <si>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</si>
  <si>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</si>
  <si>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</si>
  <si>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</si>
  <si>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</si>
  <si>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</si>
  <si>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</si>
  <si>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</si>
  <si>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</si>
  <si>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</si>
  <si>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</si>
  <si>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</si>
  <si>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</si>
  <si>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</si>
  <si>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</si>
  <si>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</si>
  <si>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</si>
  <si>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</si>
  <si>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</si>
  <si>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</si>
  <si>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</si>
  <si>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</si>
  <si>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</si>
  <si>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</si>
  <si>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</si>
  <si>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</si>
  <si>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</si>
  <si>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</si>
  <si>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</si>
  <si>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</si>
  <si>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</si>
  <si>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</si>
  <si>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</si>
  <si>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</si>
  <si>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</si>
  <si>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</si>
  <si>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</si>
  <si>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</si>
  <si>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</si>
  <si>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</si>
  <si>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</si>
  <si>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</si>
  <si>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</si>
  <si>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</si>
  <si>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</si>
  <si>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</si>
  <si>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</si>
  <si>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</si>
  <si>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</si>
  <si>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</si>
  <si>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</si>
  <si>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</si>
  <si>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</si>
  <si>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</si>
  <si>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</si>
  <si>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</si>
  <si>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</si>
  <si>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</si>
  <si>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</si>
  <si>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</si>
  <si>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</si>
  <si>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</si>
  <si>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</si>
  <si>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</si>
  <si>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</si>
  <si>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</si>
  <si>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</si>
  <si>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</si>
  <si>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</si>
  <si>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</si>
  <si>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</si>
  <si>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</si>
  <si>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</si>
  <si>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</si>
  <si>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</si>
  <si>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</si>
  <si>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</si>
  <si>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</si>
  <si>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</si>
  <si>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</si>
  <si>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</si>
  <si>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</si>
  <si>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</si>
  <si>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</si>
  <si>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</si>
  <si>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</si>
  <si>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</si>
  <si>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</si>
  <si>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</si>
  <si>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</si>
  <si>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</si>
  <si>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</si>
  <si>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</si>
  <si>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</si>
  <si>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</si>
  <si>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</si>
  <si>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</si>
  <si>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</si>
  <si>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</si>
  <si>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</si>
  <si>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</si>
  <si>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</si>
  <si>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</si>
  <si>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</si>
  <si>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</si>
  <si>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</si>
  <si>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</si>
  <si>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</si>
  <si>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</si>
  <si>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</si>
  <si>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</si>
  <si>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</si>
  <si>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</si>
  <si>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</si>
  <si>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</si>
  <si>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</si>
  <si>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</si>
  <si>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</si>
  <si>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</si>
  <si>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</si>
  <si>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</si>
  <si>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</si>
  <si>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</si>
  <si>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</si>
  <si>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</si>
  <si>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</si>
  <si>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</si>
  <si>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</si>
  <si>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</si>
  <si>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</si>
  <si>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</si>
  <si>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</si>
  <si>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</si>
  <si>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</si>
  <si>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</si>
  <si>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</si>
  <si>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</si>
  <si>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</si>
  <si>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</si>
  <si>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</si>
  <si>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</si>
  <si>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</si>
  <si>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</si>
  <si>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</si>
  <si>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</si>
  <si>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</si>
  <si>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</si>
  <si>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</si>
  <si>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</si>
  <si>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</si>
  <si>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</si>
  <si>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</si>
  <si>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</si>
  <si>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</si>
  <si>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</si>
  <si>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</si>
  <si>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</si>
  <si>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</si>
  <si>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</si>
  <si>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</si>
  <si>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</si>
  <si>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</si>
  <si>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</si>
  <si>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</si>
  <si>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</si>
  <si>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</si>
  <si>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</si>
  <si>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</si>
  <si>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</si>
  <si>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</si>
  <si>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</si>
  <si>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</si>
  <si>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</si>
  <si>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</si>
  <si>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</si>
  <si>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</si>
  <si>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Приложение № 5</t>
  </si>
  <si>
    <t>Основное мероприятие "Предоставление субсидий  на реализацию полномочий в сфере жилищно-коммунального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</si>
</sst>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5"/>
  <sheetViews>
    <sheetView tabSelected="1" zoomScale="140" zoomScaleNormal="140" workbookViewId="0">
      <selection activeCell="A270" sqref="A270:XFD270"/>
    </sheetView>
  </sheetViews>
  <sheetFormatPr defaultColWidth="11.140625" defaultRowHeight="12" x14ac:dyDescent="0.2"/>
  <cols>
    <col min="1" max="1" width="3.7109375" style="32" customWidth="1"/>
    <col min="2" max="2" width="49.285156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G1" s="59" t="s">
        <v>261</v>
      </c>
      <c r="H1" s="59"/>
      <c r="I1" s="59"/>
    </row>
    <row r="2" spans="1:9" x14ac:dyDescent="0.2">
      <c r="A2" s="60"/>
      <c r="B2" s="60"/>
      <c r="C2" s="61"/>
      <c r="D2" s="61"/>
      <c r="E2" s="57"/>
      <c r="F2" s="1"/>
      <c r="G2" s="59" t="s">
        <v>0</v>
      </c>
      <c r="H2" s="59"/>
      <c r="I2" s="59"/>
    </row>
    <row r="3" spans="1:9" x14ac:dyDescent="0.2">
      <c r="A3" s="1"/>
      <c r="B3" s="1"/>
      <c r="C3" s="61"/>
      <c r="D3" s="61"/>
      <c r="E3" s="57"/>
      <c r="F3" s="1"/>
      <c r="G3" s="59" t="s">
        <v>1</v>
      </c>
      <c r="H3" s="59"/>
      <c r="I3" s="59"/>
    </row>
    <row r="4" spans="1:9" x14ac:dyDescent="0.2">
      <c r="A4" s="1"/>
      <c r="B4" s="1"/>
      <c r="C4" s="61"/>
      <c r="D4" s="61"/>
      <c r="E4" s="57"/>
      <c r="F4" s="1"/>
      <c r="G4" s="59" t="s">
        <v>133</v>
      </c>
      <c r="H4" s="59"/>
      <c r="I4" s="59"/>
    </row>
    <row r="5" spans="1:9" ht="79.5" customHeight="1" x14ac:dyDescent="0.2">
      <c r="B5" s="68" t="s">
        <v>134</v>
      </c>
      <c r="C5" s="68"/>
      <c r="D5" s="68"/>
      <c r="E5" s="68"/>
      <c r="F5" s="68"/>
      <c r="G5" s="68"/>
      <c r="H5" s="30"/>
      <c r="I5" s="30"/>
    </row>
    <row r="6" spans="1:9" x14ac:dyDescent="0.2">
      <c r="B6" s="6"/>
      <c r="C6" s="6"/>
      <c r="D6" s="6"/>
      <c r="E6" s="8"/>
      <c r="F6" s="6"/>
      <c r="G6" s="6" t="s">
        <v>75</v>
      </c>
      <c r="H6" s="6"/>
      <c r="I6" s="6"/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12"/>
      <c r="I7" s="12"/>
    </row>
    <row r="8" spans="1:9" x14ac:dyDescent="0.2">
      <c r="A8" s="1"/>
      <c r="B8" s="9"/>
      <c r="C8" s="10"/>
      <c r="D8" s="10"/>
      <c r="E8" s="11"/>
      <c r="F8" s="9"/>
      <c r="G8" s="12" t="s">
        <v>135</v>
      </c>
      <c r="H8" s="12" t="s">
        <v>136</v>
      </c>
      <c r="I8" s="12" t="s">
        <v>137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24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24" x14ac:dyDescent="0.2">
      <c r="A11" s="1"/>
      <c r="B11" s="17" t="s">
        <v>138</v>
      </c>
      <c r="C11" s="14">
        <v>1</v>
      </c>
      <c r="D11" s="14">
        <v>2</v>
      </c>
      <c r="E11" s="11" t="s">
        <v>150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24" x14ac:dyDescent="0.2">
      <c r="A12" s="1"/>
      <c r="B12" s="17" t="s">
        <v>76</v>
      </c>
      <c r="C12" s="14">
        <v>1</v>
      </c>
      <c r="D12" s="14">
        <v>2</v>
      </c>
      <c r="E12" s="11" t="s">
        <v>151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79</v>
      </c>
      <c r="C13" s="14"/>
      <c r="D13" s="14"/>
      <c r="E13" s="11" t="s">
        <v>152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130</v>
      </c>
      <c r="C14" s="14">
        <v>1</v>
      </c>
      <c r="D14" s="14">
        <v>2</v>
      </c>
      <c r="E14" s="11" t="s">
        <v>153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48" x14ac:dyDescent="0.2">
      <c r="A15" s="1"/>
      <c r="B15" s="17" t="s">
        <v>11</v>
      </c>
      <c r="C15" s="14">
        <v>1</v>
      </c>
      <c r="D15" s="14">
        <v>2</v>
      </c>
      <c r="E15" s="11" t="s">
        <v>153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x14ac:dyDescent="0.2">
      <c r="A16" s="1"/>
      <c r="B16" s="19" t="s">
        <v>13</v>
      </c>
      <c r="C16" s="14">
        <v>1</v>
      </c>
      <c r="D16" s="14">
        <v>2</v>
      </c>
      <c r="E16" s="11" t="s">
        <v>153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36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>G18</f>
        <v>28073.100000000002</v>
      </c>
      <c r="H17" s="16">
        <f t="shared" ref="H17:I19" si="5">H18</f>
        <v>27141.5</v>
      </c>
      <c r="I17" s="16">
        <f t="shared" si="5"/>
        <v>27114.2</v>
      </c>
    </row>
    <row r="18" spans="1:9" ht="24" x14ac:dyDescent="0.2">
      <c r="A18" s="1"/>
      <c r="B18" s="17" t="s">
        <v>138</v>
      </c>
      <c r="C18" s="14">
        <v>1</v>
      </c>
      <c r="D18" s="14">
        <v>4</v>
      </c>
      <c r="E18" s="11" t="s">
        <v>150</v>
      </c>
      <c r="F18" s="15" t="s">
        <v>9</v>
      </c>
      <c r="G18" s="16">
        <f>G19</f>
        <v>28073.100000000002</v>
      </c>
      <c r="H18" s="16">
        <f t="shared" si="5"/>
        <v>27141.5</v>
      </c>
      <c r="I18" s="16">
        <f t="shared" si="5"/>
        <v>27114.2</v>
      </c>
    </row>
    <row r="19" spans="1:9" ht="24" x14ac:dyDescent="0.2">
      <c r="A19" s="1"/>
      <c r="B19" s="17" t="s">
        <v>76</v>
      </c>
      <c r="C19" s="14">
        <v>1</v>
      </c>
      <c r="D19" s="14">
        <v>4</v>
      </c>
      <c r="E19" s="11" t="s">
        <v>154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79</v>
      </c>
      <c r="C20" s="14">
        <v>1</v>
      </c>
      <c r="D20" s="14">
        <v>4</v>
      </c>
      <c r="E20" s="11" t="s">
        <v>155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x14ac:dyDescent="0.2">
      <c r="A21" s="1"/>
      <c r="B21" s="18" t="s">
        <v>16</v>
      </c>
      <c r="C21" s="14">
        <v>1</v>
      </c>
      <c r="D21" s="14">
        <v>4</v>
      </c>
      <c r="E21" s="11" t="s">
        <v>156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48" x14ac:dyDescent="0.2">
      <c r="A22" s="1"/>
      <c r="B22" s="19" t="s">
        <v>11</v>
      </c>
      <c r="C22" s="14">
        <v>1</v>
      </c>
      <c r="D22" s="14">
        <v>4</v>
      </c>
      <c r="E22" s="11" t="s">
        <v>156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156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113</v>
      </c>
      <c r="C24" s="14">
        <v>1</v>
      </c>
      <c r="D24" s="14">
        <v>4</v>
      </c>
      <c r="E24" s="11" t="s">
        <v>156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24" x14ac:dyDescent="0.2">
      <c r="A25" s="1"/>
      <c r="B25" s="19" t="s">
        <v>18</v>
      </c>
      <c r="C25" s="14">
        <v>1</v>
      </c>
      <c r="D25" s="14">
        <v>4</v>
      </c>
      <c r="E25" s="11" t="s">
        <v>156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156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156</v>
      </c>
      <c r="F27" s="15">
        <v>850</v>
      </c>
      <c r="G27" s="16">
        <v>84.4</v>
      </c>
      <c r="H27" s="16">
        <v>84.4</v>
      </c>
      <c r="I27" s="16">
        <v>85.2</v>
      </c>
    </row>
    <row r="28" spans="1:9" x14ac:dyDescent="0.2">
      <c r="A28" s="1"/>
      <c r="B28" s="18" t="s">
        <v>157</v>
      </c>
      <c r="C28" s="14">
        <v>1</v>
      </c>
      <c r="D28" s="14">
        <v>4</v>
      </c>
      <c r="E28" s="11" t="s">
        <v>254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48" hidden="1" x14ac:dyDescent="0.2">
      <c r="A29" s="1"/>
      <c r="B29" s="40" t="s">
        <v>11</v>
      </c>
      <c r="C29" s="41">
        <v>1</v>
      </c>
      <c r="D29" s="41">
        <v>4</v>
      </c>
      <c r="E29" s="42" t="s">
        <v>158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158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113</v>
      </c>
      <c r="C31" s="14">
        <v>1</v>
      </c>
      <c r="D31" s="14">
        <v>4</v>
      </c>
      <c r="E31" s="11" t="s">
        <v>158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24" hidden="1" x14ac:dyDescent="0.2">
      <c r="A32" s="1"/>
      <c r="B32" s="33" t="s">
        <v>18</v>
      </c>
      <c r="C32" s="34">
        <v>1</v>
      </c>
      <c r="D32" s="34">
        <v>4</v>
      </c>
      <c r="E32" s="35" t="s">
        <v>158</v>
      </c>
      <c r="F32" s="36">
        <v>240</v>
      </c>
      <c r="G32" s="37"/>
      <c r="H32" s="37"/>
      <c r="I32" s="37"/>
    </row>
    <row r="33" spans="1:9" x14ac:dyDescent="0.2">
      <c r="A33" s="1"/>
      <c r="B33" s="19" t="s">
        <v>20</v>
      </c>
      <c r="C33" s="14">
        <v>1</v>
      </c>
      <c r="D33" s="14">
        <v>4</v>
      </c>
      <c r="E33" s="11" t="s">
        <v>254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x14ac:dyDescent="0.2">
      <c r="A34" s="1"/>
      <c r="B34" s="19" t="s">
        <v>118</v>
      </c>
      <c r="C34" s="14">
        <v>1</v>
      </c>
      <c r="D34" s="14">
        <v>4</v>
      </c>
      <c r="E34" s="11" t="s">
        <v>254</v>
      </c>
      <c r="F34" s="15">
        <v>830</v>
      </c>
      <c r="G34" s="16">
        <v>100</v>
      </c>
      <c r="H34" s="16"/>
      <c r="I34" s="16"/>
    </row>
    <row r="35" spans="1:9" ht="36" x14ac:dyDescent="0.2">
      <c r="A35" s="1"/>
      <c r="B35" s="18" t="s">
        <v>85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x14ac:dyDescent="0.2">
      <c r="A36" s="1"/>
      <c r="B36" s="18" t="s">
        <v>30</v>
      </c>
      <c r="C36" s="14">
        <v>1</v>
      </c>
      <c r="D36" s="14">
        <v>6</v>
      </c>
      <c r="E36" s="11" t="s">
        <v>88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24" x14ac:dyDescent="0.2">
      <c r="A37" s="1"/>
      <c r="B37" s="18" t="s">
        <v>160</v>
      </c>
      <c r="C37" s="14">
        <v>1</v>
      </c>
      <c r="D37" s="14">
        <v>6</v>
      </c>
      <c r="E37" s="11" t="s">
        <v>161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49.5" customHeight="1" x14ac:dyDescent="0.2">
      <c r="A38" s="1"/>
      <c r="B38" s="18" t="s">
        <v>84</v>
      </c>
      <c r="C38" s="14">
        <v>1</v>
      </c>
      <c r="D38" s="14">
        <v>6</v>
      </c>
      <c r="E38" s="11" t="s">
        <v>159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x14ac:dyDescent="0.2">
      <c r="A39" s="1"/>
      <c r="B39" s="18" t="s">
        <v>70</v>
      </c>
      <c r="C39" s="14">
        <v>1</v>
      </c>
      <c r="D39" s="14">
        <v>6</v>
      </c>
      <c r="E39" s="11" t="s">
        <v>159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x14ac:dyDescent="0.2">
      <c r="A40" s="1"/>
      <c r="B40" s="19" t="s">
        <v>71</v>
      </c>
      <c r="C40" s="14">
        <v>1</v>
      </c>
      <c r="D40" s="14">
        <v>6</v>
      </c>
      <c r="E40" s="11" t="s">
        <v>159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36" x14ac:dyDescent="0.2">
      <c r="A42" s="1"/>
      <c r="B42" s="17" t="s">
        <v>131</v>
      </c>
      <c r="C42" s="14">
        <v>1</v>
      </c>
      <c r="D42" s="14">
        <v>11</v>
      </c>
      <c r="E42" s="11" t="s">
        <v>184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36" x14ac:dyDescent="0.2">
      <c r="A43" s="1"/>
      <c r="B43" s="18" t="s">
        <v>23</v>
      </c>
      <c r="C43" s="14">
        <v>1</v>
      </c>
      <c r="D43" s="14">
        <v>11</v>
      </c>
      <c r="E43" s="11" t="s">
        <v>162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117</v>
      </c>
      <c r="C44" s="14">
        <v>1</v>
      </c>
      <c r="D44" s="14">
        <v>11</v>
      </c>
      <c r="E44" s="11" t="s">
        <v>163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24" x14ac:dyDescent="0.2">
      <c r="A45" s="1"/>
      <c r="B45" s="18" t="s">
        <v>86</v>
      </c>
      <c r="C45" s="14">
        <v>1</v>
      </c>
      <c r="D45" s="14">
        <v>11</v>
      </c>
      <c r="E45" s="11" t="s">
        <v>164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164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164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24" x14ac:dyDescent="0.2">
      <c r="A49" s="1"/>
      <c r="B49" s="17" t="s">
        <v>138</v>
      </c>
      <c r="C49" s="14">
        <v>1</v>
      </c>
      <c r="D49" s="14">
        <v>13</v>
      </c>
      <c r="E49" s="11" t="s">
        <v>150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24" x14ac:dyDescent="0.2">
      <c r="A50" s="1"/>
      <c r="B50" s="17" t="s">
        <v>76</v>
      </c>
      <c r="C50" s="14">
        <v>1</v>
      </c>
      <c r="D50" s="14">
        <v>13</v>
      </c>
      <c r="E50" s="11" t="s">
        <v>154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165</v>
      </c>
      <c r="C51" s="41">
        <v>1</v>
      </c>
      <c r="D51" s="41">
        <v>13</v>
      </c>
      <c r="E51" s="42" t="s">
        <v>155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83</v>
      </c>
      <c r="C52" s="14">
        <v>1</v>
      </c>
      <c r="D52" s="14">
        <v>13</v>
      </c>
      <c r="E52" s="11" t="s">
        <v>166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48" x14ac:dyDescent="0.2">
      <c r="A53" s="1"/>
      <c r="B53" s="19" t="s">
        <v>11</v>
      </c>
      <c r="C53" s="14">
        <v>1</v>
      </c>
      <c r="D53" s="14">
        <v>13</v>
      </c>
      <c r="E53" s="11" t="s">
        <v>166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x14ac:dyDescent="0.2">
      <c r="A54" s="1"/>
      <c r="B54" s="19" t="s">
        <v>116</v>
      </c>
      <c r="C54" s="14">
        <v>1</v>
      </c>
      <c r="D54" s="14">
        <v>13</v>
      </c>
      <c r="E54" s="11" t="s">
        <v>166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x14ac:dyDescent="0.2">
      <c r="A55" s="1"/>
      <c r="B55" s="19" t="s">
        <v>113</v>
      </c>
      <c r="C55" s="14">
        <v>1</v>
      </c>
      <c r="D55" s="14">
        <v>13</v>
      </c>
      <c r="E55" s="11" t="s">
        <v>166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24" x14ac:dyDescent="0.2">
      <c r="A56" s="1"/>
      <c r="B56" s="19" t="s">
        <v>18</v>
      </c>
      <c r="C56" s="14">
        <v>1</v>
      </c>
      <c r="D56" s="14">
        <v>13</v>
      </c>
      <c r="E56" s="11" t="s">
        <v>166</v>
      </c>
      <c r="F56" s="15">
        <v>240</v>
      </c>
      <c r="G56" s="16">
        <v>5922</v>
      </c>
      <c r="H56" s="16">
        <v>0</v>
      </c>
      <c r="I56" s="16">
        <v>0</v>
      </c>
    </row>
    <row r="57" spans="1:9" x14ac:dyDescent="0.2">
      <c r="A57" s="1"/>
      <c r="B57" s="19" t="s">
        <v>20</v>
      </c>
      <c r="C57" s="14">
        <v>1</v>
      </c>
      <c r="D57" s="14">
        <v>13</v>
      </c>
      <c r="E57" s="11" t="s">
        <v>166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5" t="s">
        <v>118</v>
      </c>
      <c r="C58" s="46">
        <v>1</v>
      </c>
      <c r="D58" s="46">
        <v>13</v>
      </c>
      <c r="E58" s="47" t="s">
        <v>166</v>
      </c>
      <c r="F58" s="48">
        <v>830</v>
      </c>
      <c r="G58" s="49">
        <v>0</v>
      </c>
      <c r="H58" s="49">
        <v>0</v>
      </c>
      <c r="I58" s="49">
        <v>0</v>
      </c>
    </row>
    <row r="59" spans="1:9" x14ac:dyDescent="0.2">
      <c r="A59" s="1"/>
      <c r="B59" s="19" t="s">
        <v>21</v>
      </c>
      <c r="C59" s="14">
        <v>1</v>
      </c>
      <c r="D59" s="14">
        <v>13</v>
      </c>
      <c r="E59" s="11" t="s">
        <v>166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24" x14ac:dyDescent="0.2">
      <c r="A60" s="1"/>
      <c r="B60" s="18" t="s">
        <v>132</v>
      </c>
      <c r="C60" s="14">
        <v>1</v>
      </c>
      <c r="D60" s="14">
        <v>13</v>
      </c>
      <c r="E60" s="11" t="s">
        <v>167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36" x14ac:dyDescent="0.2">
      <c r="A61" s="1"/>
      <c r="B61" s="18" t="s">
        <v>115</v>
      </c>
      <c r="C61" s="14">
        <v>1</v>
      </c>
      <c r="D61" s="14">
        <v>13</v>
      </c>
      <c r="E61" s="11" t="s">
        <v>168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x14ac:dyDescent="0.2">
      <c r="A62" s="1"/>
      <c r="B62" s="18" t="s">
        <v>169</v>
      </c>
      <c r="C62" s="14">
        <v>1</v>
      </c>
      <c r="D62" s="14">
        <v>13</v>
      </c>
      <c r="E62" s="11" t="s">
        <v>171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ht="24" x14ac:dyDescent="0.2">
      <c r="A63" s="1"/>
      <c r="B63" s="19" t="s">
        <v>113</v>
      </c>
      <c r="C63" s="14">
        <v>1</v>
      </c>
      <c r="D63" s="14">
        <v>13</v>
      </c>
      <c r="E63" s="11" t="s">
        <v>171</v>
      </c>
      <c r="F63" s="15">
        <v>200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ht="24" x14ac:dyDescent="0.2">
      <c r="A64" s="1"/>
      <c r="B64" s="19" t="s">
        <v>18</v>
      </c>
      <c r="C64" s="14">
        <v>1</v>
      </c>
      <c r="D64" s="14">
        <v>13</v>
      </c>
      <c r="E64" s="11" t="s">
        <v>171</v>
      </c>
      <c r="F64" s="15">
        <v>240</v>
      </c>
      <c r="G64" s="16">
        <v>1940</v>
      </c>
      <c r="H64" s="16">
        <v>0</v>
      </c>
      <c r="I64" s="16">
        <v>0</v>
      </c>
    </row>
    <row r="65" spans="1:9" ht="60" x14ac:dyDescent="0.2">
      <c r="A65" s="1"/>
      <c r="B65" s="18" t="s">
        <v>172</v>
      </c>
      <c r="C65" s="14">
        <v>1</v>
      </c>
      <c r="D65" s="14">
        <v>13</v>
      </c>
      <c r="E65" s="11" t="s">
        <v>170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ht="24" x14ac:dyDescent="0.2">
      <c r="A66" s="1"/>
      <c r="B66" s="19" t="s">
        <v>113</v>
      </c>
      <c r="C66" s="14">
        <v>1</v>
      </c>
      <c r="D66" s="14">
        <v>13</v>
      </c>
      <c r="E66" s="11" t="s">
        <v>170</v>
      </c>
      <c r="F66" s="15">
        <v>200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ht="24" x14ac:dyDescent="0.2">
      <c r="A67" s="1"/>
      <c r="B67" s="19" t="s">
        <v>18</v>
      </c>
      <c r="C67" s="14">
        <v>1</v>
      </c>
      <c r="D67" s="14">
        <v>13</v>
      </c>
      <c r="E67" s="11" t="s">
        <v>170</v>
      </c>
      <c r="F67" s="15">
        <v>240</v>
      </c>
      <c r="G67" s="16">
        <v>60</v>
      </c>
      <c r="H67" s="16">
        <v>0</v>
      </c>
      <c r="I67" s="16">
        <v>0</v>
      </c>
    </row>
    <row r="68" spans="1:9" ht="60" hidden="1" x14ac:dyDescent="0.2">
      <c r="A68" s="1"/>
      <c r="B68" s="18" t="s">
        <v>84</v>
      </c>
      <c r="C68" s="14">
        <v>1</v>
      </c>
      <c r="D68" s="14">
        <v>13</v>
      </c>
      <c r="E68" s="11" t="s">
        <v>173</v>
      </c>
      <c r="F68" s="15"/>
      <c r="G68" s="16">
        <f>G69</f>
        <v>0</v>
      </c>
      <c r="H68" s="16">
        <f t="shared" ref="H68:I69" si="27">H69</f>
        <v>0</v>
      </c>
      <c r="I68" s="16">
        <f t="shared" si="27"/>
        <v>0</v>
      </c>
    </row>
    <row r="69" spans="1:9" hidden="1" x14ac:dyDescent="0.2">
      <c r="A69" s="1"/>
      <c r="B69" s="18" t="s">
        <v>70</v>
      </c>
      <c r="C69" s="14">
        <v>1</v>
      </c>
      <c r="D69" s="14">
        <v>13</v>
      </c>
      <c r="E69" s="11" t="s">
        <v>173</v>
      </c>
      <c r="F69" s="15">
        <v>500</v>
      </c>
      <c r="G69" s="16">
        <f>G70</f>
        <v>0</v>
      </c>
      <c r="H69" s="16">
        <f t="shared" si="27"/>
        <v>0</v>
      </c>
      <c r="I69" s="16">
        <f t="shared" si="27"/>
        <v>0</v>
      </c>
    </row>
    <row r="70" spans="1:9" hidden="1" x14ac:dyDescent="0.2">
      <c r="A70" s="1"/>
      <c r="B70" s="19" t="s">
        <v>71</v>
      </c>
      <c r="C70" s="14">
        <v>1</v>
      </c>
      <c r="D70" s="14">
        <v>13</v>
      </c>
      <c r="E70" s="11" t="s">
        <v>173</v>
      </c>
      <c r="F70" s="15">
        <v>540</v>
      </c>
      <c r="G70" s="16">
        <v>0</v>
      </c>
      <c r="H70" s="16">
        <v>0</v>
      </c>
      <c r="I70" s="16">
        <v>0</v>
      </c>
    </row>
    <row r="71" spans="1:9" ht="24" x14ac:dyDescent="0.2">
      <c r="A71" s="1"/>
      <c r="B71" s="19" t="s">
        <v>86</v>
      </c>
      <c r="C71" s="14">
        <v>1</v>
      </c>
      <c r="D71" s="14">
        <v>13</v>
      </c>
      <c r="E71" s="11" t="s">
        <v>174</v>
      </c>
      <c r="F71" s="15"/>
      <c r="G71" s="16">
        <f>G72</f>
        <v>331.7</v>
      </c>
      <c r="H71" s="16">
        <f t="shared" ref="H71:I72" si="28">H72</f>
        <v>0</v>
      </c>
      <c r="I71" s="16">
        <f t="shared" si="28"/>
        <v>0</v>
      </c>
    </row>
    <row r="72" spans="1:9" ht="24" x14ac:dyDescent="0.2">
      <c r="A72" s="1"/>
      <c r="B72" s="19" t="s">
        <v>113</v>
      </c>
      <c r="C72" s="14">
        <v>1</v>
      </c>
      <c r="D72" s="14">
        <v>13</v>
      </c>
      <c r="E72" s="11" t="s">
        <v>174</v>
      </c>
      <c r="F72" s="15">
        <v>200</v>
      </c>
      <c r="G72" s="16">
        <f>G73</f>
        <v>331.7</v>
      </c>
      <c r="H72" s="16">
        <f t="shared" si="28"/>
        <v>0</v>
      </c>
      <c r="I72" s="16">
        <f t="shared" si="28"/>
        <v>0</v>
      </c>
    </row>
    <row r="73" spans="1:9" ht="24" x14ac:dyDescent="0.2">
      <c r="A73" s="1"/>
      <c r="B73" s="19" t="s">
        <v>18</v>
      </c>
      <c r="C73" s="14">
        <v>1</v>
      </c>
      <c r="D73" s="14">
        <v>13</v>
      </c>
      <c r="E73" s="11" t="s">
        <v>174</v>
      </c>
      <c r="F73" s="15">
        <v>240</v>
      </c>
      <c r="G73" s="16">
        <v>331.7</v>
      </c>
      <c r="H73" s="16">
        <v>0</v>
      </c>
      <c r="I73" s="16">
        <v>0</v>
      </c>
    </row>
    <row r="74" spans="1:9" s="2" customFormat="1" ht="17.25" hidden="1" customHeight="1" x14ac:dyDescent="0.2">
      <c r="A74" s="1"/>
      <c r="B74" s="50" t="s">
        <v>30</v>
      </c>
      <c r="C74" s="41">
        <v>1</v>
      </c>
      <c r="D74" s="41">
        <v>13</v>
      </c>
      <c r="E74" s="51" t="s">
        <v>88</v>
      </c>
      <c r="F74" s="43"/>
      <c r="G74" s="44">
        <f>G75</f>
        <v>0</v>
      </c>
      <c r="H74" s="44">
        <f t="shared" ref="H74:I74" si="29">H75</f>
        <v>2450</v>
      </c>
      <c r="I74" s="44">
        <f t="shared" si="29"/>
        <v>5111.3</v>
      </c>
    </row>
    <row r="75" spans="1:9" s="2" customFormat="1" ht="14.25" hidden="1" customHeight="1" x14ac:dyDescent="0.2">
      <c r="A75" s="1"/>
      <c r="B75" s="18" t="s">
        <v>121</v>
      </c>
      <c r="C75" s="14">
        <v>1</v>
      </c>
      <c r="D75" s="14">
        <v>13</v>
      </c>
      <c r="E75" s="23" t="s">
        <v>120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hidden="1" customHeight="1" x14ac:dyDescent="0.2">
      <c r="A76" s="1"/>
      <c r="B76" s="18" t="s">
        <v>20</v>
      </c>
      <c r="C76" s="14">
        <v>1</v>
      </c>
      <c r="D76" s="14">
        <v>13</v>
      </c>
      <c r="E76" s="23" t="s">
        <v>120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hidden="1" customHeight="1" x14ac:dyDescent="0.2">
      <c r="A77" s="1"/>
      <c r="B77" s="33" t="s">
        <v>25</v>
      </c>
      <c r="C77" s="34">
        <v>1</v>
      </c>
      <c r="D77" s="34">
        <v>13</v>
      </c>
      <c r="E77" s="23" t="s">
        <v>120</v>
      </c>
      <c r="F77" s="36">
        <v>870</v>
      </c>
      <c r="G77" s="37">
        <v>0</v>
      </c>
      <c r="H77" s="37">
        <v>2450</v>
      </c>
      <c r="I77" s="37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88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36" x14ac:dyDescent="0.2">
      <c r="A81" s="1"/>
      <c r="B81" s="18" t="s">
        <v>175</v>
      </c>
      <c r="C81" s="14">
        <v>2</v>
      </c>
      <c r="D81" s="14">
        <v>3</v>
      </c>
      <c r="E81" s="23" t="s">
        <v>177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24" x14ac:dyDescent="0.2">
      <c r="A82" s="1"/>
      <c r="B82" s="18" t="s">
        <v>176</v>
      </c>
      <c r="C82" s="14">
        <v>2</v>
      </c>
      <c r="D82" s="14">
        <v>3</v>
      </c>
      <c r="E82" s="23" t="s">
        <v>178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48" x14ac:dyDescent="0.2">
      <c r="A83" s="1"/>
      <c r="B83" s="19" t="s">
        <v>11</v>
      </c>
      <c r="C83" s="14">
        <v>2</v>
      </c>
      <c r="D83" s="14">
        <v>3</v>
      </c>
      <c r="E83" s="23" t="s">
        <v>178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178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113</v>
      </c>
      <c r="C85" s="14">
        <v>2</v>
      </c>
      <c r="D85" s="14">
        <v>3</v>
      </c>
      <c r="E85" s="23" t="s">
        <v>178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24" x14ac:dyDescent="0.2">
      <c r="A86" s="1"/>
      <c r="B86" s="19" t="s">
        <v>18</v>
      </c>
      <c r="C86" s="14">
        <v>2</v>
      </c>
      <c r="D86" s="14">
        <v>3</v>
      </c>
      <c r="E86" s="23" t="s">
        <v>178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72" x14ac:dyDescent="0.2">
      <c r="A89" s="1"/>
      <c r="B89" s="18" t="s">
        <v>139</v>
      </c>
      <c r="C89" s="14">
        <v>3</v>
      </c>
      <c r="D89" s="14">
        <v>4</v>
      </c>
      <c r="E89" s="11" t="s">
        <v>179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180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89</v>
      </c>
      <c r="C91" s="14">
        <v>3</v>
      </c>
      <c r="D91" s="14">
        <v>4</v>
      </c>
      <c r="E91" s="11" t="s">
        <v>181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96" x14ac:dyDescent="0.2">
      <c r="A92" s="1"/>
      <c r="B92" s="18" t="s">
        <v>90</v>
      </c>
      <c r="C92" s="14">
        <v>3</v>
      </c>
      <c r="D92" s="14">
        <v>4</v>
      </c>
      <c r="E92" s="11" t="s">
        <v>182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113</v>
      </c>
      <c r="C93" s="14">
        <v>3</v>
      </c>
      <c r="D93" s="14">
        <v>4</v>
      </c>
      <c r="E93" s="11" t="s">
        <v>182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24" x14ac:dyDescent="0.2">
      <c r="A94" s="1"/>
      <c r="B94" s="19" t="s">
        <v>18</v>
      </c>
      <c r="C94" s="14">
        <v>3</v>
      </c>
      <c r="D94" s="14">
        <v>4</v>
      </c>
      <c r="E94" s="11" t="s">
        <v>182</v>
      </c>
      <c r="F94" s="15">
        <v>240</v>
      </c>
      <c r="G94" s="16">
        <v>393</v>
      </c>
      <c r="H94" s="16">
        <v>393</v>
      </c>
      <c r="I94" s="16">
        <v>393</v>
      </c>
    </row>
    <row r="95" spans="1:9" ht="24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48" x14ac:dyDescent="0.2">
      <c r="A96" s="1"/>
      <c r="B96" s="17" t="s">
        <v>183</v>
      </c>
      <c r="C96" s="14">
        <v>3</v>
      </c>
      <c r="D96" s="14">
        <v>9</v>
      </c>
      <c r="E96" s="11" t="s">
        <v>184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36" x14ac:dyDescent="0.2">
      <c r="A97" s="1"/>
      <c r="B97" s="18" t="s">
        <v>91</v>
      </c>
      <c r="C97" s="14">
        <v>3</v>
      </c>
      <c r="D97" s="14">
        <v>9</v>
      </c>
      <c r="E97" s="11" t="s">
        <v>162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hidden="1" x14ac:dyDescent="0.2">
      <c r="A98" s="1"/>
      <c r="B98" s="52" t="s">
        <v>117</v>
      </c>
      <c r="C98" s="41">
        <v>3</v>
      </c>
      <c r="D98" s="41">
        <v>9</v>
      </c>
      <c r="E98" s="42" t="s">
        <v>163</v>
      </c>
      <c r="F98" s="43"/>
      <c r="G98" s="44">
        <f>G99</f>
        <v>0</v>
      </c>
      <c r="H98" s="44">
        <f t="shared" ref="H98:I100" si="39">H99</f>
        <v>0</v>
      </c>
      <c r="I98" s="44">
        <f t="shared" si="39"/>
        <v>0</v>
      </c>
    </row>
    <row r="99" spans="1:9" s="2" customFormat="1" ht="24" hidden="1" x14ac:dyDescent="0.2">
      <c r="A99" s="1"/>
      <c r="B99" s="21" t="s">
        <v>86</v>
      </c>
      <c r="C99" s="14">
        <v>3</v>
      </c>
      <c r="D99" s="14">
        <v>9</v>
      </c>
      <c r="E99" s="42" t="s">
        <v>164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hidden="1" customHeight="1" x14ac:dyDescent="0.2">
      <c r="A100" s="1"/>
      <c r="B100" s="21" t="s">
        <v>65</v>
      </c>
      <c r="C100" s="14">
        <v>3</v>
      </c>
      <c r="D100" s="14">
        <v>9</v>
      </c>
      <c r="E100" s="11" t="s">
        <v>164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hidden="1" x14ac:dyDescent="0.2">
      <c r="A101" s="1"/>
      <c r="B101" s="38" t="s">
        <v>124</v>
      </c>
      <c r="C101" s="34">
        <v>3</v>
      </c>
      <c r="D101" s="34">
        <v>9</v>
      </c>
      <c r="E101" s="35" t="s">
        <v>164</v>
      </c>
      <c r="F101" s="36">
        <v>360</v>
      </c>
      <c r="G101" s="37"/>
      <c r="H101" s="37"/>
      <c r="I101" s="37"/>
    </row>
    <row r="102" spans="1:9" ht="36" x14ac:dyDescent="0.2">
      <c r="A102" s="1"/>
      <c r="B102" s="21" t="s">
        <v>80</v>
      </c>
      <c r="C102" s="14">
        <v>3</v>
      </c>
      <c r="D102" s="14">
        <v>9</v>
      </c>
      <c r="E102" s="35" t="s">
        <v>185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36" x14ac:dyDescent="0.2">
      <c r="A103" s="1"/>
      <c r="B103" s="18" t="s">
        <v>92</v>
      </c>
      <c r="C103" s="14">
        <v>3</v>
      </c>
      <c r="D103" s="14">
        <v>9</v>
      </c>
      <c r="E103" s="35" t="s">
        <v>186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113</v>
      </c>
      <c r="C104" s="14">
        <v>3</v>
      </c>
      <c r="D104" s="14">
        <v>9</v>
      </c>
      <c r="E104" s="11" t="s">
        <v>186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24" x14ac:dyDescent="0.2">
      <c r="A105" s="1"/>
      <c r="B105" s="19" t="s">
        <v>18</v>
      </c>
      <c r="C105" s="14">
        <v>3</v>
      </c>
      <c r="D105" s="14">
        <v>9</v>
      </c>
      <c r="E105" s="11" t="s">
        <v>186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78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72" x14ac:dyDescent="0.2">
      <c r="A107" s="1"/>
      <c r="B107" s="18" t="s">
        <v>139</v>
      </c>
      <c r="C107" s="14">
        <v>3</v>
      </c>
      <c r="D107" s="14">
        <v>14</v>
      </c>
      <c r="E107" s="11" t="s">
        <v>179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180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93</v>
      </c>
      <c r="C109" s="14">
        <v>3</v>
      </c>
      <c r="D109" s="14">
        <v>14</v>
      </c>
      <c r="E109" s="11" t="s">
        <v>187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24" x14ac:dyDescent="0.2">
      <c r="A110" s="1"/>
      <c r="B110" s="24" t="s">
        <v>94</v>
      </c>
      <c r="C110" s="14">
        <v>3</v>
      </c>
      <c r="D110" s="14">
        <v>14</v>
      </c>
      <c r="E110" s="11" t="s">
        <v>188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113</v>
      </c>
      <c r="C111" s="14">
        <v>3</v>
      </c>
      <c r="D111" s="14">
        <v>14</v>
      </c>
      <c r="E111" s="11" t="s">
        <v>188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24" x14ac:dyDescent="0.2">
      <c r="A112" s="1"/>
      <c r="B112" s="19" t="s">
        <v>18</v>
      </c>
      <c r="C112" s="14">
        <v>3</v>
      </c>
      <c r="D112" s="14">
        <v>14</v>
      </c>
      <c r="E112" s="11" t="s">
        <v>188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24" x14ac:dyDescent="0.2">
      <c r="A113" s="1"/>
      <c r="B113" s="19" t="s">
        <v>128</v>
      </c>
      <c r="C113" s="14">
        <v>3</v>
      </c>
      <c r="D113" s="14">
        <v>14</v>
      </c>
      <c r="E113" s="11" t="s">
        <v>189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113</v>
      </c>
      <c r="C114" s="14">
        <v>3</v>
      </c>
      <c r="D114" s="14">
        <v>14</v>
      </c>
      <c r="E114" s="11" t="s">
        <v>189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24" x14ac:dyDescent="0.2">
      <c r="A115" s="1"/>
      <c r="B115" s="19" t="s">
        <v>18</v>
      </c>
      <c r="C115" s="14">
        <v>3</v>
      </c>
      <c r="D115" s="14">
        <v>14</v>
      </c>
      <c r="E115" s="11" t="s">
        <v>189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140</v>
      </c>
      <c r="C118" s="11" t="s">
        <v>40</v>
      </c>
      <c r="D118" s="11" t="s">
        <v>42</v>
      </c>
      <c r="E118" s="11" t="s">
        <v>190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x14ac:dyDescent="0.2">
      <c r="A119" s="1"/>
      <c r="B119" s="18" t="s">
        <v>43</v>
      </c>
      <c r="C119" s="11" t="s">
        <v>40</v>
      </c>
      <c r="D119" s="11" t="s">
        <v>42</v>
      </c>
      <c r="E119" s="11" t="s">
        <v>191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95</v>
      </c>
      <c r="C120" s="11" t="s">
        <v>40</v>
      </c>
      <c r="D120" s="11" t="s">
        <v>42</v>
      </c>
      <c r="E120" s="25" t="s">
        <v>192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36" x14ac:dyDescent="0.2">
      <c r="A121" s="1"/>
      <c r="B121" s="18" t="s">
        <v>96</v>
      </c>
      <c r="C121" s="11" t="s">
        <v>40</v>
      </c>
      <c r="D121" s="11" t="s">
        <v>42</v>
      </c>
      <c r="E121" s="25" t="s">
        <v>193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48" x14ac:dyDescent="0.2">
      <c r="A122" s="1"/>
      <c r="B122" s="26" t="s">
        <v>11</v>
      </c>
      <c r="C122" s="11" t="s">
        <v>40</v>
      </c>
      <c r="D122" s="11" t="s">
        <v>42</v>
      </c>
      <c r="E122" s="25" t="s">
        <v>193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x14ac:dyDescent="0.2">
      <c r="A123" s="1"/>
      <c r="B123" s="19" t="s">
        <v>116</v>
      </c>
      <c r="C123" s="14" t="s">
        <v>40</v>
      </c>
      <c r="D123" s="14" t="s">
        <v>42</v>
      </c>
      <c r="E123" s="25" t="s">
        <v>193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6" x14ac:dyDescent="0.2">
      <c r="A124" s="1"/>
      <c r="B124" s="18" t="s">
        <v>127</v>
      </c>
      <c r="C124" s="11" t="s">
        <v>40</v>
      </c>
      <c r="D124" s="11" t="s">
        <v>42</v>
      </c>
      <c r="E124" s="11" t="s">
        <v>194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48" x14ac:dyDescent="0.2">
      <c r="A125" s="1"/>
      <c r="B125" s="19" t="s">
        <v>11</v>
      </c>
      <c r="C125" s="11" t="s">
        <v>40</v>
      </c>
      <c r="D125" s="11" t="s">
        <v>42</v>
      </c>
      <c r="E125" s="11" t="s">
        <v>194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x14ac:dyDescent="0.2">
      <c r="A126" s="1"/>
      <c r="B126" s="19" t="s">
        <v>116</v>
      </c>
      <c r="C126" s="11" t="s">
        <v>40</v>
      </c>
      <c r="D126" s="11" t="s">
        <v>42</v>
      </c>
      <c r="E126" s="11" t="s">
        <v>194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141</v>
      </c>
      <c r="C128" s="11" t="s">
        <v>40</v>
      </c>
      <c r="D128" s="11" t="s">
        <v>45</v>
      </c>
      <c r="E128" s="11" t="s">
        <v>195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196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24" x14ac:dyDescent="0.2">
      <c r="A130" s="1"/>
      <c r="B130" s="18" t="s">
        <v>97</v>
      </c>
      <c r="C130" s="11" t="s">
        <v>40</v>
      </c>
      <c r="D130" s="11" t="s">
        <v>45</v>
      </c>
      <c r="E130" s="11" t="s">
        <v>197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98</v>
      </c>
      <c r="C131" s="11" t="s">
        <v>40</v>
      </c>
      <c r="D131" s="11" t="s">
        <v>45</v>
      </c>
      <c r="E131" s="11" t="s">
        <v>198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198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36" x14ac:dyDescent="0.2">
      <c r="A133" s="1"/>
      <c r="B133" s="19" t="s">
        <v>114</v>
      </c>
      <c r="C133" s="11" t="s">
        <v>40</v>
      </c>
      <c r="D133" s="11" t="s">
        <v>45</v>
      </c>
      <c r="E133" s="11" t="s">
        <v>198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60" x14ac:dyDescent="0.2">
      <c r="A134" s="1"/>
      <c r="B134" s="18" t="s">
        <v>84</v>
      </c>
      <c r="C134" s="11" t="s">
        <v>40</v>
      </c>
      <c r="D134" s="11" t="s">
        <v>45</v>
      </c>
      <c r="E134" s="11" t="s">
        <v>200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x14ac:dyDescent="0.2">
      <c r="A135" s="1"/>
      <c r="B135" s="18" t="s">
        <v>70</v>
      </c>
      <c r="C135" s="11" t="s">
        <v>40</v>
      </c>
      <c r="D135" s="11" t="s">
        <v>45</v>
      </c>
      <c r="E135" s="11" t="s">
        <v>200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x14ac:dyDescent="0.2">
      <c r="A136" s="1"/>
      <c r="B136" s="19" t="s">
        <v>71</v>
      </c>
      <c r="C136" s="11" t="s">
        <v>40</v>
      </c>
      <c r="D136" s="11" t="s">
        <v>45</v>
      </c>
      <c r="E136" s="11" t="s">
        <v>200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24" hidden="1" x14ac:dyDescent="0.2">
      <c r="A137" s="1"/>
      <c r="B137" s="53" t="s">
        <v>86</v>
      </c>
      <c r="C137" s="42" t="s">
        <v>40</v>
      </c>
      <c r="D137" s="42" t="s">
        <v>45</v>
      </c>
      <c r="E137" s="42" t="s">
        <v>199</v>
      </c>
      <c r="F137" s="43"/>
      <c r="G137" s="44">
        <f>G138</f>
        <v>0</v>
      </c>
      <c r="H137" s="44">
        <f t="shared" ref="H137:I138" si="56">H138</f>
        <v>0</v>
      </c>
      <c r="I137" s="44">
        <f t="shared" si="56"/>
        <v>0</v>
      </c>
    </row>
    <row r="138" spans="1:9" s="2" customFormat="1" ht="24" hidden="1" x14ac:dyDescent="0.2">
      <c r="A138" s="1"/>
      <c r="B138" s="19" t="s">
        <v>113</v>
      </c>
      <c r="C138" s="11" t="s">
        <v>40</v>
      </c>
      <c r="D138" s="11" t="s">
        <v>45</v>
      </c>
      <c r="E138" s="11" t="s">
        <v>199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24" hidden="1" x14ac:dyDescent="0.2">
      <c r="A139" s="1"/>
      <c r="B139" s="33" t="s">
        <v>18</v>
      </c>
      <c r="C139" s="35" t="s">
        <v>40</v>
      </c>
      <c r="D139" s="35" t="s">
        <v>45</v>
      </c>
      <c r="E139" s="35" t="s">
        <v>199</v>
      </c>
      <c r="F139" s="36">
        <v>240</v>
      </c>
      <c r="G139" s="37">
        <v>0</v>
      </c>
      <c r="H139" s="37">
        <v>0</v>
      </c>
      <c r="I139" s="37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142</v>
      </c>
      <c r="C141" s="11" t="s">
        <v>40</v>
      </c>
      <c r="D141" s="11" t="s">
        <v>48</v>
      </c>
      <c r="E141" s="11" t="s">
        <v>195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203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24" x14ac:dyDescent="0.2">
      <c r="A143" s="1"/>
      <c r="B143" s="18" t="s">
        <v>129</v>
      </c>
      <c r="C143" s="11" t="s">
        <v>40</v>
      </c>
      <c r="D143" s="11" t="s">
        <v>48</v>
      </c>
      <c r="E143" s="11" t="s">
        <v>201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24" x14ac:dyDescent="0.2">
      <c r="A144" s="1"/>
      <c r="B144" s="19" t="s">
        <v>86</v>
      </c>
      <c r="C144" s="11" t="s">
        <v>40</v>
      </c>
      <c r="D144" s="11" t="s">
        <v>48</v>
      </c>
      <c r="E144" s="11" t="s">
        <v>202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113</v>
      </c>
      <c r="C145" s="11" t="s">
        <v>40</v>
      </c>
      <c r="D145" s="11" t="s">
        <v>48</v>
      </c>
      <c r="E145" s="11" t="s">
        <v>202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24" x14ac:dyDescent="0.2">
      <c r="A146" s="1"/>
      <c r="B146" s="19" t="s">
        <v>18</v>
      </c>
      <c r="C146" s="11" t="s">
        <v>40</v>
      </c>
      <c r="D146" s="11" t="s">
        <v>48</v>
      </c>
      <c r="E146" s="11" t="s">
        <v>202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24" x14ac:dyDescent="0.2">
      <c r="A148" s="1"/>
      <c r="B148" s="19" t="s">
        <v>143</v>
      </c>
      <c r="C148" s="11" t="s">
        <v>40</v>
      </c>
      <c r="D148" s="11" t="s">
        <v>51</v>
      </c>
      <c r="E148" s="11" t="s">
        <v>204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24" x14ac:dyDescent="0.2">
      <c r="A149" s="1"/>
      <c r="B149" s="18" t="s">
        <v>99</v>
      </c>
      <c r="C149" s="11" t="s">
        <v>40</v>
      </c>
      <c r="D149" s="11" t="s">
        <v>51</v>
      </c>
      <c r="E149" s="11" t="s">
        <v>205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36" x14ac:dyDescent="0.2">
      <c r="A150" s="1"/>
      <c r="B150" s="18" t="s">
        <v>100</v>
      </c>
      <c r="C150" s="11" t="s">
        <v>40</v>
      </c>
      <c r="D150" s="11" t="s">
        <v>51</v>
      </c>
      <c r="E150" s="11" t="s">
        <v>206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73</v>
      </c>
      <c r="C151" s="11" t="s">
        <v>40</v>
      </c>
      <c r="D151" s="11" t="s">
        <v>51</v>
      </c>
      <c r="E151" s="11" t="s">
        <v>207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113</v>
      </c>
      <c r="C152" s="11" t="s">
        <v>40</v>
      </c>
      <c r="D152" s="11" t="s">
        <v>51</v>
      </c>
      <c r="E152" s="11" t="s">
        <v>207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24" x14ac:dyDescent="0.2">
      <c r="A153" s="1"/>
      <c r="B153" s="19" t="s">
        <v>18</v>
      </c>
      <c r="C153" s="11" t="s">
        <v>40</v>
      </c>
      <c r="D153" s="11" t="s">
        <v>51</v>
      </c>
      <c r="E153" s="11" t="s">
        <v>207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>
        <f>G155+G171+G186</f>
        <v>20060.8</v>
      </c>
      <c r="H154" s="16">
        <f>H155+H171+H186</f>
        <v>37206.400000000001</v>
      </c>
      <c r="I154" s="16">
        <f>I155+I171+I186</f>
        <v>36450.9</v>
      </c>
    </row>
    <row r="155" spans="1:9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24" x14ac:dyDescent="0.2">
      <c r="A156" s="1"/>
      <c r="B156" s="19" t="s">
        <v>259</v>
      </c>
      <c r="C156" s="11" t="s">
        <v>53</v>
      </c>
      <c r="D156" s="11" t="s">
        <v>42</v>
      </c>
      <c r="E156" s="11" t="s">
        <v>208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4" x14ac:dyDescent="0.2">
      <c r="A157" s="1"/>
      <c r="B157" s="19" t="s">
        <v>260</v>
      </c>
      <c r="C157" s="11" t="s">
        <v>53</v>
      </c>
      <c r="D157" s="11" t="s">
        <v>42</v>
      </c>
      <c r="E157" s="11" t="s">
        <v>209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x14ac:dyDescent="0.2">
      <c r="A158" s="1"/>
      <c r="B158" s="19" t="s">
        <v>211</v>
      </c>
      <c r="C158" s="11" t="s">
        <v>53</v>
      </c>
      <c r="D158" s="11" t="s">
        <v>42</v>
      </c>
      <c r="E158" s="11" t="s">
        <v>209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24" x14ac:dyDescent="0.2">
      <c r="A159" s="1"/>
      <c r="B159" s="19" t="s">
        <v>86</v>
      </c>
      <c r="C159" s="11" t="s">
        <v>53</v>
      </c>
      <c r="D159" s="11" t="s">
        <v>42</v>
      </c>
      <c r="E159" s="11" t="s">
        <v>210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x14ac:dyDescent="0.2">
      <c r="A160" s="1"/>
      <c r="B160" s="19" t="s">
        <v>113</v>
      </c>
      <c r="C160" s="11" t="s">
        <v>53</v>
      </c>
      <c r="D160" s="11" t="s">
        <v>42</v>
      </c>
      <c r="E160" s="11" t="s">
        <v>210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24" x14ac:dyDescent="0.2">
      <c r="A161" s="1"/>
      <c r="B161" s="19" t="s">
        <v>18</v>
      </c>
      <c r="C161" s="11" t="s">
        <v>53</v>
      </c>
      <c r="D161" s="11" t="s">
        <v>42</v>
      </c>
      <c r="E161" s="11" t="s">
        <v>210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24" x14ac:dyDescent="0.2">
      <c r="A162" s="1"/>
      <c r="B162" s="18" t="s">
        <v>144</v>
      </c>
      <c r="C162" s="11" t="s">
        <v>53</v>
      </c>
      <c r="D162" s="11" t="s">
        <v>42</v>
      </c>
      <c r="E162" s="11" t="s">
        <v>212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x14ac:dyDescent="0.2">
      <c r="A163" s="1"/>
      <c r="B163" s="18" t="s">
        <v>77</v>
      </c>
      <c r="C163" s="11" t="s">
        <v>53</v>
      </c>
      <c r="D163" s="11" t="s">
        <v>42</v>
      </c>
      <c r="E163" s="11" t="s">
        <v>213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24" x14ac:dyDescent="0.2">
      <c r="A164" s="1"/>
      <c r="B164" s="18" t="s">
        <v>101</v>
      </c>
      <c r="C164" s="11" t="s">
        <v>53</v>
      </c>
      <c r="D164" s="11" t="s">
        <v>42</v>
      </c>
      <c r="E164" s="11" t="s">
        <v>214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24" hidden="1" x14ac:dyDescent="0.2">
      <c r="A165" s="1"/>
      <c r="B165" s="50" t="s">
        <v>102</v>
      </c>
      <c r="C165" s="42" t="s">
        <v>53</v>
      </c>
      <c r="D165" s="42" t="s">
        <v>42</v>
      </c>
      <c r="E165" s="42" t="s">
        <v>215</v>
      </c>
      <c r="F165" s="44"/>
      <c r="G165" s="44">
        <f>G166</f>
        <v>0</v>
      </c>
      <c r="H165" s="44">
        <f t="shared" ref="H165:I166" si="65">H166</f>
        <v>0</v>
      </c>
      <c r="I165" s="44">
        <f t="shared" si="65"/>
        <v>0</v>
      </c>
    </row>
    <row r="166" spans="1:9" s="2" customFormat="1" ht="24" hidden="1" x14ac:dyDescent="0.2">
      <c r="A166" s="1"/>
      <c r="B166" s="18" t="s">
        <v>123</v>
      </c>
      <c r="C166" s="11" t="s">
        <v>53</v>
      </c>
      <c r="D166" s="11" t="s">
        <v>42</v>
      </c>
      <c r="E166" s="42" t="s">
        <v>215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24" hidden="1" x14ac:dyDescent="0.2">
      <c r="A167" s="1"/>
      <c r="B167" s="33" t="s">
        <v>122</v>
      </c>
      <c r="C167" s="35" t="s">
        <v>53</v>
      </c>
      <c r="D167" s="35" t="s">
        <v>42</v>
      </c>
      <c r="E167" s="42" t="s">
        <v>215</v>
      </c>
      <c r="F167" s="36">
        <v>630</v>
      </c>
      <c r="G167" s="37">
        <v>0</v>
      </c>
      <c r="H167" s="37"/>
      <c r="I167" s="37"/>
    </row>
    <row r="168" spans="1:9" ht="24" x14ac:dyDescent="0.2">
      <c r="A168" s="1"/>
      <c r="B168" s="18" t="s">
        <v>86</v>
      </c>
      <c r="C168" s="11" t="s">
        <v>53</v>
      </c>
      <c r="D168" s="11" t="s">
        <v>42</v>
      </c>
      <c r="E168" s="11" t="s">
        <v>216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x14ac:dyDescent="0.2">
      <c r="A169" s="1"/>
      <c r="B169" s="19" t="s">
        <v>113</v>
      </c>
      <c r="C169" s="11" t="s">
        <v>53</v>
      </c>
      <c r="D169" s="11" t="s">
        <v>42</v>
      </c>
      <c r="E169" s="11" t="s">
        <v>216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24" x14ac:dyDescent="0.2">
      <c r="A170" s="1"/>
      <c r="B170" s="19" t="s">
        <v>18</v>
      </c>
      <c r="C170" s="11" t="s">
        <v>53</v>
      </c>
      <c r="D170" s="11" t="s">
        <v>42</v>
      </c>
      <c r="E170" s="11" t="s">
        <v>216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24" x14ac:dyDescent="0.2">
      <c r="A172" s="1"/>
      <c r="B172" s="18" t="s">
        <v>144</v>
      </c>
      <c r="C172" s="11" t="s">
        <v>53</v>
      </c>
      <c r="D172" s="11" t="s">
        <v>57</v>
      </c>
      <c r="E172" s="11" t="s">
        <v>212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50" t="s">
        <v>55</v>
      </c>
      <c r="C173" s="42" t="s">
        <v>53</v>
      </c>
      <c r="D173" s="42" t="s">
        <v>57</v>
      </c>
      <c r="E173" s="42" t="s">
        <v>217</v>
      </c>
      <c r="F173" s="43"/>
      <c r="G173" s="44">
        <f>G174</f>
        <v>15617.099999999999</v>
      </c>
      <c r="H173" s="44">
        <f t="shared" si="67"/>
        <v>30956.400000000001</v>
      </c>
      <c r="I173" s="44">
        <f t="shared" si="67"/>
        <v>30200.9</v>
      </c>
    </row>
    <row r="174" spans="1:9" s="2" customFormat="1" ht="25.5" customHeight="1" x14ac:dyDescent="0.2">
      <c r="A174" s="1"/>
      <c r="B174" s="18" t="s">
        <v>262</v>
      </c>
      <c r="C174" s="11" t="s">
        <v>53</v>
      </c>
      <c r="D174" s="11" t="s">
        <v>57</v>
      </c>
      <c r="E174" s="11" t="s">
        <v>218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24" x14ac:dyDescent="0.2">
      <c r="A175" s="1"/>
      <c r="B175" s="50" t="s">
        <v>86</v>
      </c>
      <c r="C175" s="42" t="s">
        <v>53</v>
      </c>
      <c r="D175" s="42" t="s">
        <v>57</v>
      </c>
      <c r="E175" s="42" t="s">
        <v>222</v>
      </c>
      <c r="F175" s="43"/>
      <c r="G175" s="44">
        <f>G176+G178</f>
        <v>4806.2</v>
      </c>
      <c r="H175" s="44">
        <f t="shared" ref="H175:I175" si="69">H176+H178</f>
        <v>9500</v>
      </c>
      <c r="I175" s="44">
        <f t="shared" si="69"/>
        <v>9500</v>
      </c>
    </row>
    <row r="176" spans="1:9" s="2" customFormat="1" ht="24" x14ac:dyDescent="0.2">
      <c r="A176" s="1"/>
      <c r="B176" s="19" t="s">
        <v>113</v>
      </c>
      <c r="C176" s="11" t="s">
        <v>53</v>
      </c>
      <c r="D176" s="11" t="s">
        <v>57</v>
      </c>
      <c r="E176" s="11" t="s">
        <v>222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24" x14ac:dyDescent="0.2">
      <c r="A177" s="1"/>
      <c r="B177" s="33" t="s">
        <v>18</v>
      </c>
      <c r="C177" s="35" t="s">
        <v>53</v>
      </c>
      <c r="D177" s="35" t="s">
        <v>57</v>
      </c>
      <c r="E177" s="35" t="s">
        <v>222</v>
      </c>
      <c r="F177" s="36">
        <v>240</v>
      </c>
      <c r="G177" s="37">
        <v>1690</v>
      </c>
      <c r="H177" s="37">
        <v>3000</v>
      </c>
      <c r="I177" s="37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222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36" x14ac:dyDescent="0.2">
      <c r="A179" s="1"/>
      <c r="B179" s="19" t="s">
        <v>114</v>
      </c>
      <c r="C179" s="11" t="s">
        <v>53</v>
      </c>
      <c r="D179" s="11" t="s">
        <v>57</v>
      </c>
      <c r="E179" s="11" t="s">
        <v>222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60" x14ac:dyDescent="0.2">
      <c r="A180" s="1"/>
      <c r="B180" s="19" t="s">
        <v>221</v>
      </c>
      <c r="C180" s="11" t="s">
        <v>53</v>
      </c>
      <c r="D180" s="11" t="s">
        <v>57</v>
      </c>
      <c r="E180" s="11" t="s">
        <v>220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113</v>
      </c>
      <c r="C181" s="11" t="s">
        <v>53</v>
      </c>
      <c r="D181" s="11" t="s">
        <v>57</v>
      </c>
      <c r="E181" s="11" t="s">
        <v>220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24" x14ac:dyDescent="0.2">
      <c r="A182" s="1"/>
      <c r="B182" s="19" t="s">
        <v>18</v>
      </c>
      <c r="C182" s="11" t="s">
        <v>53</v>
      </c>
      <c r="D182" s="11" t="s">
        <v>57</v>
      </c>
      <c r="E182" s="11" t="s">
        <v>220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60" x14ac:dyDescent="0.2">
      <c r="A183" s="1"/>
      <c r="B183" s="19" t="s">
        <v>149</v>
      </c>
      <c r="C183" s="11" t="s">
        <v>53</v>
      </c>
      <c r="D183" s="11" t="s">
        <v>57</v>
      </c>
      <c r="E183" s="11" t="s">
        <v>219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113</v>
      </c>
      <c r="C184" s="11" t="s">
        <v>53</v>
      </c>
      <c r="D184" s="11" t="s">
        <v>57</v>
      </c>
      <c r="E184" s="11" t="s">
        <v>219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24" x14ac:dyDescent="0.2">
      <c r="A185" s="1"/>
      <c r="B185" s="19" t="s">
        <v>18</v>
      </c>
      <c r="C185" s="11" t="s">
        <v>53</v>
      </c>
      <c r="D185" s="11" t="s">
        <v>57</v>
      </c>
      <c r="E185" s="11" t="s">
        <v>219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>
        <f>G187+G200</f>
        <v>3640</v>
      </c>
      <c r="H186" s="16">
        <f t="shared" ref="H186:I186" si="74">H187+H200</f>
        <v>6250</v>
      </c>
      <c r="I186" s="16">
        <f t="shared" si="74"/>
        <v>6250</v>
      </c>
    </row>
    <row r="187" spans="1:9" ht="24" x14ac:dyDescent="0.2">
      <c r="A187" s="65" t="s">
        <v>9</v>
      </c>
      <c r="B187" s="26" t="s">
        <v>145</v>
      </c>
      <c r="C187" s="11" t="s">
        <v>53</v>
      </c>
      <c r="D187" s="11" t="s">
        <v>59</v>
      </c>
      <c r="E187" s="11" t="s">
        <v>223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5"/>
      <c r="B188" s="18" t="s">
        <v>103</v>
      </c>
      <c r="C188" s="11" t="s">
        <v>53</v>
      </c>
      <c r="D188" s="11" t="s">
        <v>59</v>
      </c>
      <c r="E188" s="11" t="s">
        <v>224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24" x14ac:dyDescent="0.2">
      <c r="A189" s="1"/>
      <c r="B189" s="18" t="s">
        <v>86</v>
      </c>
      <c r="C189" s="11" t="s">
        <v>53</v>
      </c>
      <c r="D189" s="11" t="s">
        <v>59</v>
      </c>
      <c r="E189" s="11" t="s">
        <v>225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113</v>
      </c>
      <c r="C190" s="11" t="s">
        <v>53</v>
      </c>
      <c r="D190" s="11" t="s">
        <v>59</v>
      </c>
      <c r="E190" s="11" t="s">
        <v>225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24" x14ac:dyDescent="0.2">
      <c r="A191" s="55"/>
      <c r="B191" s="19" t="s">
        <v>18</v>
      </c>
      <c r="C191" s="11" t="s">
        <v>53</v>
      </c>
      <c r="D191" s="11" t="s">
        <v>59</v>
      </c>
      <c r="E191" s="11" t="s">
        <v>225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24" hidden="1" x14ac:dyDescent="0.2">
      <c r="A192" s="3"/>
      <c r="B192" s="53" t="s">
        <v>119</v>
      </c>
      <c r="C192" s="42" t="s">
        <v>53</v>
      </c>
      <c r="D192" s="42" t="s">
        <v>59</v>
      </c>
      <c r="E192" s="42" t="s">
        <v>226</v>
      </c>
      <c r="F192" s="43"/>
      <c r="G192" s="44">
        <f>G193</f>
        <v>0</v>
      </c>
      <c r="H192" s="44">
        <f t="shared" ref="H192:I194" si="78">H193</f>
        <v>0</v>
      </c>
      <c r="I192" s="44">
        <f t="shared" si="78"/>
        <v>0</v>
      </c>
    </row>
    <row r="193" spans="1:9" s="2" customFormat="1" ht="24" hidden="1" x14ac:dyDescent="0.2">
      <c r="A193" s="3"/>
      <c r="B193" s="18" t="s">
        <v>86</v>
      </c>
      <c r="C193" s="11" t="s">
        <v>53</v>
      </c>
      <c r="D193" s="11" t="s">
        <v>59</v>
      </c>
      <c r="E193" s="11" t="s">
        <v>227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hidden="1" x14ac:dyDescent="0.2">
      <c r="A194" s="3"/>
      <c r="B194" s="19" t="s">
        <v>113</v>
      </c>
      <c r="C194" s="11" t="s">
        <v>53</v>
      </c>
      <c r="D194" s="11" t="s">
        <v>59</v>
      </c>
      <c r="E194" s="11" t="s">
        <v>227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24" hidden="1" x14ac:dyDescent="0.2">
      <c r="A195" s="3"/>
      <c r="B195" s="33" t="s">
        <v>18</v>
      </c>
      <c r="C195" s="35" t="s">
        <v>53</v>
      </c>
      <c r="D195" s="35" t="s">
        <v>59</v>
      </c>
      <c r="E195" s="35" t="s">
        <v>227</v>
      </c>
      <c r="F195" s="36">
        <v>240</v>
      </c>
      <c r="G195" s="37"/>
      <c r="H195" s="37"/>
      <c r="I195" s="37"/>
    </row>
    <row r="196" spans="1:9" ht="24" x14ac:dyDescent="0.2">
      <c r="B196" s="18" t="s">
        <v>104</v>
      </c>
      <c r="C196" s="11" t="s">
        <v>53</v>
      </c>
      <c r="D196" s="11" t="s">
        <v>59</v>
      </c>
      <c r="E196" s="23" t="s">
        <v>228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24" x14ac:dyDescent="0.2">
      <c r="B197" s="18" t="s">
        <v>86</v>
      </c>
      <c r="C197" s="11" t="s">
        <v>53</v>
      </c>
      <c r="D197" s="11" t="s">
        <v>59</v>
      </c>
      <c r="E197" s="23" t="s">
        <v>229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113</v>
      </c>
      <c r="C198" s="11" t="s">
        <v>53</v>
      </c>
      <c r="D198" s="11" t="s">
        <v>59</v>
      </c>
      <c r="E198" s="23" t="s">
        <v>229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24" x14ac:dyDescent="0.2">
      <c r="B199" s="19" t="s">
        <v>18</v>
      </c>
      <c r="C199" s="11" t="s">
        <v>53</v>
      </c>
      <c r="D199" s="11" t="s">
        <v>59</v>
      </c>
      <c r="E199" s="23" t="s">
        <v>229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hidden="1" customHeight="1" x14ac:dyDescent="0.2">
      <c r="B200" s="53" t="s">
        <v>125</v>
      </c>
      <c r="C200" s="42" t="s">
        <v>53</v>
      </c>
      <c r="D200" s="42" t="s">
        <v>59</v>
      </c>
      <c r="E200" s="51" t="s">
        <v>230</v>
      </c>
      <c r="F200" s="43"/>
      <c r="G200" s="44">
        <f>G201</f>
        <v>0</v>
      </c>
      <c r="H200" s="44">
        <f t="shared" ref="H200:I201" si="80">H201</f>
        <v>0</v>
      </c>
      <c r="I200" s="44">
        <f t="shared" si="80"/>
        <v>0</v>
      </c>
    </row>
    <row r="201" spans="1:9" s="2" customFormat="1" ht="24" hidden="1" x14ac:dyDescent="0.2">
      <c r="B201" s="19" t="s">
        <v>126</v>
      </c>
      <c r="C201" s="11" t="s">
        <v>53</v>
      </c>
      <c r="D201" s="11" t="s">
        <v>59</v>
      </c>
      <c r="E201" s="23" t="s">
        <v>231</v>
      </c>
      <c r="F201" s="15"/>
      <c r="G201" s="16">
        <f>G202</f>
        <v>0</v>
      </c>
      <c r="H201" s="16">
        <f t="shared" si="80"/>
        <v>0</v>
      </c>
      <c r="I201" s="16">
        <f t="shared" si="80"/>
        <v>0</v>
      </c>
    </row>
    <row r="202" spans="1:9" s="2" customFormat="1" ht="24" hidden="1" x14ac:dyDescent="0.2">
      <c r="B202" s="19" t="s">
        <v>232</v>
      </c>
      <c r="C202" s="11" t="s">
        <v>53</v>
      </c>
      <c r="D202" s="11" t="s">
        <v>59</v>
      </c>
      <c r="E202" s="23" t="s">
        <v>233</v>
      </c>
      <c r="F202" s="15"/>
      <c r="G202" s="16">
        <f>G203</f>
        <v>0</v>
      </c>
      <c r="H202" s="16">
        <f t="shared" ref="H202:I202" si="81">H203</f>
        <v>0</v>
      </c>
      <c r="I202" s="16">
        <f t="shared" si="81"/>
        <v>0</v>
      </c>
    </row>
    <row r="203" spans="1:9" s="2" customFormat="1" ht="24" hidden="1" x14ac:dyDescent="0.2">
      <c r="B203" s="19" t="s">
        <v>235</v>
      </c>
      <c r="C203" s="11" t="s">
        <v>53</v>
      </c>
      <c r="D203" s="11" t="s">
        <v>59</v>
      </c>
      <c r="E203" s="23" t="s">
        <v>234</v>
      </c>
      <c r="F203" s="15"/>
      <c r="G203" s="16">
        <f>G204</f>
        <v>0</v>
      </c>
      <c r="H203" s="16">
        <f t="shared" ref="H203:I204" si="82">H204</f>
        <v>0</v>
      </c>
      <c r="I203" s="16">
        <f t="shared" si="82"/>
        <v>0</v>
      </c>
    </row>
    <row r="204" spans="1:9" s="2" customFormat="1" ht="24" hidden="1" x14ac:dyDescent="0.2">
      <c r="B204" s="19" t="s">
        <v>113</v>
      </c>
      <c r="C204" s="11" t="s">
        <v>53</v>
      </c>
      <c r="D204" s="11" t="s">
        <v>59</v>
      </c>
      <c r="E204" s="23" t="s">
        <v>234</v>
      </c>
      <c r="F204" s="15">
        <v>200</v>
      </c>
      <c r="G204" s="16">
        <f>G205</f>
        <v>0</v>
      </c>
      <c r="H204" s="16">
        <f t="shared" si="82"/>
        <v>0</v>
      </c>
      <c r="I204" s="16">
        <f t="shared" si="82"/>
        <v>0</v>
      </c>
    </row>
    <row r="205" spans="1:9" s="2" customFormat="1" ht="24" hidden="1" x14ac:dyDescent="0.2">
      <c r="B205" s="19" t="s">
        <v>18</v>
      </c>
      <c r="C205" s="11" t="s">
        <v>53</v>
      </c>
      <c r="D205" s="11" t="s">
        <v>59</v>
      </c>
      <c r="E205" s="23" t="s">
        <v>234</v>
      </c>
      <c r="F205" s="15">
        <v>240</v>
      </c>
      <c r="G205" s="16"/>
      <c r="H205" s="31"/>
      <c r="I205" s="31"/>
    </row>
    <row r="206" spans="1:9" x14ac:dyDescent="0.2">
      <c r="B206" s="19" t="s">
        <v>60</v>
      </c>
      <c r="C206" s="11" t="s">
        <v>45</v>
      </c>
      <c r="D206" s="11" t="s">
        <v>32</v>
      </c>
      <c r="E206" s="11"/>
      <c r="F206" s="15"/>
      <c r="G206" s="16">
        <f>G207</f>
        <v>22297</v>
      </c>
      <c r="H206" s="16">
        <f t="shared" ref="H206:I206" si="83">H207</f>
        <v>18430.7</v>
      </c>
      <c r="I206" s="16">
        <f t="shared" si="83"/>
        <v>18530.7</v>
      </c>
    </row>
    <row r="207" spans="1:9" x14ac:dyDescent="0.2">
      <c r="B207" s="19" t="s">
        <v>61</v>
      </c>
      <c r="C207" s="11" t="s">
        <v>45</v>
      </c>
      <c r="D207" s="11" t="s">
        <v>42</v>
      </c>
      <c r="E207" s="11"/>
      <c r="F207" s="15"/>
      <c r="G207" s="16">
        <f>G208+G242</f>
        <v>22297</v>
      </c>
      <c r="H207" s="16">
        <f>H208+H242</f>
        <v>18430.7</v>
      </c>
      <c r="I207" s="16">
        <f>I208+I242</f>
        <v>18530.7</v>
      </c>
    </row>
    <row r="208" spans="1:9" ht="24" x14ac:dyDescent="0.2">
      <c r="B208" s="21" t="s">
        <v>146</v>
      </c>
      <c r="C208" s="11" t="s">
        <v>45</v>
      </c>
      <c r="D208" s="11" t="s">
        <v>42</v>
      </c>
      <c r="E208" s="42" t="s">
        <v>236</v>
      </c>
      <c r="F208" s="15"/>
      <c r="G208" s="16">
        <f>G209+G228</f>
        <v>22192</v>
      </c>
      <c r="H208" s="16">
        <f>H209+H228</f>
        <v>18185.7</v>
      </c>
      <c r="I208" s="16">
        <f>I209+I228</f>
        <v>18285.7</v>
      </c>
    </row>
    <row r="209" spans="2:9" ht="36" x14ac:dyDescent="0.2">
      <c r="B209" s="18" t="s">
        <v>105</v>
      </c>
      <c r="C209" s="11" t="s">
        <v>45</v>
      </c>
      <c r="D209" s="11" t="s">
        <v>42</v>
      </c>
      <c r="E209" s="42" t="s">
        <v>237</v>
      </c>
      <c r="F209" s="15"/>
      <c r="G209" s="16">
        <f>G210+G222</f>
        <v>8851</v>
      </c>
      <c r="H209" s="16">
        <f>H210+H222</f>
        <v>7229.8</v>
      </c>
      <c r="I209" s="16">
        <f>I210+I222</f>
        <v>7229.8</v>
      </c>
    </row>
    <row r="210" spans="2:9" x14ac:dyDescent="0.2">
      <c r="B210" s="18" t="s">
        <v>106</v>
      </c>
      <c r="C210" s="11" t="s">
        <v>45</v>
      </c>
      <c r="D210" s="11" t="s">
        <v>42</v>
      </c>
      <c r="E210" s="42" t="s">
        <v>238</v>
      </c>
      <c r="F210" s="15"/>
      <c r="G210" s="16">
        <f>G211+G214+G217</f>
        <v>7861.2</v>
      </c>
      <c r="H210" s="16">
        <f t="shared" ref="H210:I210" si="84">H211+H214+H217</f>
        <v>6531</v>
      </c>
      <c r="I210" s="16">
        <f t="shared" si="84"/>
        <v>6531</v>
      </c>
    </row>
    <row r="211" spans="2:9" s="2" customFormat="1" ht="36" hidden="1" x14ac:dyDescent="0.2">
      <c r="B211" s="50" t="s">
        <v>107</v>
      </c>
      <c r="C211" s="42" t="s">
        <v>45</v>
      </c>
      <c r="D211" s="42" t="s">
        <v>42</v>
      </c>
      <c r="E211" s="42"/>
      <c r="F211" s="43"/>
      <c r="G211" s="44">
        <f>G212</f>
        <v>0</v>
      </c>
      <c r="H211" s="44">
        <f t="shared" ref="H211:I211" si="85">H212</f>
        <v>0</v>
      </c>
      <c r="I211" s="44">
        <f t="shared" si="85"/>
        <v>0</v>
      </c>
    </row>
    <row r="212" spans="2:9" s="2" customFormat="1" ht="24" hidden="1" x14ac:dyDescent="0.2">
      <c r="B212" s="19" t="s">
        <v>113</v>
      </c>
      <c r="C212" s="11" t="s">
        <v>45</v>
      </c>
      <c r="D212" s="11" t="s">
        <v>42</v>
      </c>
      <c r="E212" s="11"/>
      <c r="F212" s="15">
        <v>200</v>
      </c>
      <c r="G212" s="16">
        <f t="shared" ref="G212:I212" si="86">G213</f>
        <v>0</v>
      </c>
      <c r="H212" s="16">
        <f t="shared" si="86"/>
        <v>0</v>
      </c>
      <c r="I212" s="16">
        <f t="shared" si="86"/>
        <v>0</v>
      </c>
    </row>
    <row r="213" spans="2:9" s="2" customFormat="1" ht="24" hidden="1" x14ac:dyDescent="0.2">
      <c r="B213" s="19" t="s">
        <v>18</v>
      </c>
      <c r="C213" s="11" t="s">
        <v>45</v>
      </c>
      <c r="D213" s="11" t="s">
        <v>42</v>
      </c>
      <c r="E213" s="11"/>
      <c r="F213" s="15">
        <v>240</v>
      </c>
      <c r="G213" s="16"/>
      <c r="H213" s="20"/>
      <c r="I213" s="20"/>
    </row>
    <row r="214" spans="2:9" s="2" customFormat="1" ht="24" hidden="1" x14ac:dyDescent="0.2">
      <c r="B214" s="18" t="s">
        <v>62</v>
      </c>
      <c r="C214" s="11" t="s">
        <v>45</v>
      </c>
      <c r="D214" s="11" t="s">
        <v>42</v>
      </c>
      <c r="E214" s="11"/>
      <c r="F214" s="15"/>
      <c r="G214" s="16">
        <f t="shared" ref="G214:I215" si="87">G215</f>
        <v>0</v>
      </c>
      <c r="H214" s="16">
        <f t="shared" si="87"/>
        <v>0</v>
      </c>
      <c r="I214" s="16">
        <f t="shared" si="87"/>
        <v>0</v>
      </c>
    </row>
    <row r="215" spans="2:9" s="2" customFormat="1" ht="24" hidden="1" x14ac:dyDescent="0.2">
      <c r="B215" s="19" t="s">
        <v>113</v>
      </c>
      <c r="C215" s="11" t="s">
        <v>45</v>
      </c>
      <c r="D215" s="11" t="s">
        <v>42</v>
      </c>
      <c r="E215" s="11"/>
      <c r="F215" s="15">
        <v>200</v>
      </c>
      <c r="G215" s="16">
        <f t="shared" si="87"/>
        <v>0</v>
      </c>
      <c r="H215" s="16">
        <f t="shared" si="87"/>
        <v>0</v>
      </c>
      <c r="I215" s="16">
        <f t="shared" si="87"/>
        <v>0</v>
      </c>
    </row>
    <row r="216" spans="2:9" s="2" customFormat="1" ht="24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20"/>
      <c r="I216" s="20"/>
    </row>
    <row r="217" spans="2:9" ht="24" x14ac:dyDescent="0.2">
      <c r="B217" s="18" t="s">
        <v>108</v>
      </c>
      <c r="C217" s="11" t="s">
        <v>45</v>
      </c>
      <c r="D217" s="11" t="s">
        <v>42</v>
      </c>
      <c r="E217" s="11" t="s">
        <v>239</v>
      </c>
      <c r="F217" s="15"/>
      <c r="G217" s="16">
        <f>G218+G220</f>
        <v>7861.2</v>
      </c>
      <c r="H217" s="16">
        <f t="shared" ref="H217:I217" si="88">H218+H220</f>
        <v>6531</v>
      </c>
      <c r="I217" s="16">
        <f t="shared" si="88"/>
        <v>6531</v>
      </c>
    </row>
    <row r="218" spans="2:9" ht="48" x14ac:dyDescent="0.2">
      <c r="B218" s="19" t="s">
        <v>11</v>
      </c>
      <c r="C218" s="11" t="s">
        <v>45</v>
      </c>
      <c r="D218" s="11" t="s">
        <v>42</v>
      </c>
      <c r="E218" s="11" t="s">
        <v>239</v>
      </c>
      <c r="F218" s="15">
        <v>100</v>
      </c>
      <c r="G218" s="16">
        <f>G219</f>
        <v>6821</v>
      </c>
      <c r="H218" s="16">
        <f t="shared" ref="H218:I218" si="89">H219</f>
        <v>6531</v>
      </c>
      <c r="I218" s="16">
        <f t="shared" si="89"/>
        <v>6531</v>
      </c>
    </row>
    <row r="219" spans="2:9" x14ac:dyDescent="0.2">
      <c r="B219" s="19" t="s">
        <v>116</v>
      </c>
      <c r="C219" s="11" t="s">
        <v>45</v>
      </c>
      <c r="D219" s="11" t="s">
        <v>42</v>
      </c>
      <c r="E219" s="11" t="s">
        <v>239</v>
      </c>
      <c r="F219" s="15">
        <v>110</v>
      </c>
      <c r="G219" s="16">
        <v>6821</v>
      </c>
      <c r="H219" s="20">
        <v>6531</v>
      </c>
      <c r="I219" s="20">
        <v>6531</v>
      </c>
    </row>
    <row r="220" spans="2:9" ht="24" x14ac:dyDescent="0.2">
      <c r="B220" s="19" t="s">
        <v>113</v>
      </c>
      <c r="C220" s="11" t="s">
        <v>45</v>
      </c>
      <c r="D220" s="11" t="s">
        <v>42</v>
      </c>
      <c r="E220" s="11" t="s">
        <v>239</v>
      </c>
      <c r="F220" s="15">
        <v>200</v>
      </c>
      <c r="G220" s="16">
        <f>G221</f>
        <v>1040.2</v>
      </c>
      <c r="H220" s="16">
        <f t="shared" ref="H220:I220" si="90">H221</f>
        <v>0</v>
      </c>
      <c r="I220" s="16">
        <f t="shared" si="90"/>
        <v>0</v>
      </c>
    </row>
    <row r="221" spans="2:9" ht="24" x14ac:dyDescent="0.2">
      <c r="B221" s="19" t="s">
        <v>18</v>
      </c>
      <c r="C221" s="11" t="s">
        <v>45</v>
      </c>
      <c r="D221" s="11" t="s">
        <v>42</v>
      </c>
      <c r="E221" s="11" t="s">
        <v>239</v>
      </c>
      <c r="F221" s="15">
        <v>240</v>
      </c>
      <c r="G221" s="16">
        <v>1040.2</v>
      </c>
      <c r="H221" s="20">
        <v>0</v>
      </c>
      <c r="I221" s="20">
        <v>0</v>
      </c>
    </row>
    <row r="222" spans="2:9" x14ac:dyDescent="0.2">
      <c r="B222" s="18" t="s">
        <v>109</v>
      </c>
      <c r="C222" s="11" t="s">
        <v>45</v>
      </c>
      <c r="D222" s="11" t="s">
        <v>42</v>
      </c>
      <c r="E222" s="11" t="s">
        <v>240</v>
      </c>
      <c r="F222" s="15"/>
      <c r="G222" s="16">
        <f>G223</f>
        <v>989.80000000000007</v>
      </c>
      <c r="H222" s="16">
        <f t="shared" ref="H222:I222" si="91">H223</f>
        <v>698.8</v>
      </c>
      <c r="I222" s="16">
        <f t="shared" si="91"/>
        <v>698.8</v>
      </c>
    </row>
    <row r="223" spans="2:9" ht="24" x14ac:dyDescent="0.2">
      <c r="B223" s="18" t="s">
        <v>108</v>
      </c>
      <c r="C223" s="11" t="s">
        <v>45</v>
      </c>
      <c r="D223" s="11" t="s">
        <v>42</v>
      </c>
      <c r="E223" s="11" t="s">
        <v>241</v>
      </c>
      <c r="F223" s="15"/>
      <c r="G223" s="16">
        <f>G224+G226</f>
        <v>989.80000000000007</v>
      </c>
      <c r="H223" s="16">
        <f t="shared" ref="H223:I223" si="92">H224+H226</f>
        <v>698.8</v>
      </c>
      <c r="I223" s="16">
        <f t="shared" si="92"/>
        <v>698.8</v>
      </c>
    </row>
    <row r="224" spans="2:9" ht="48" x14ac:dyDescent="0.2">
      <c r="B224" s="19" t="s">
        <v>11</v>
      </c>
      <c r="C224" s="11" t="s">
        <v>45</v>
      </c>
      <c r="D224" s="11" t="s">
        <v>42</v>
      </c>
      <c r="E224" s="11" t="s">
        <v>241</v>
      </c>
      <c r="F224" s="15">
        <v>100</v>
      </c>
      <c r="G224" s="16">
        <f>G225</f>
        <v>653.20000000000005</v>
      </c>
      <c r="H224" s="16">
        <f t="shared" ref="H224:I224" si="93">H225</f>
        <v>698.8</v>
      </c>
      <c r="I224" s="16">
        <f t="shared" si="93"/>
        <v>698.8</v>
      </c>
    </row>
    <row r="225" spans="2:9" x14ac:dyDescent="0.2">
      <c r="B225" s="19" t="s">
        <v>116</v>
      </c>
      <c r="C225" s="11" t="s">
        <v>45</v>
      </c>
      <c r="D225" s="11" t="s">
        <v>42</v>
      </c>
      <c r="E225" s="11" t="s">
        <v>241</v>
      </c>
      <c r="F225" s="15">
        <v>110</v>
      </c>
      <c r="G225" s="16">
        <v>653.20000000000005</v>
      </c>
      <c r="H225" s="20">
        <v>698.8</v>
      </c>
      <c r="I225" s="20">
        <v>698.8</v>
      </c>
    </row>
    <row r="226" spans="2:9" ht="24" x14ac:dyDescent="0.2">
      <c r="B226" s="19" t="s">
        <v>113</v>
      </c>
      <c r="C226" s="11" t="s">
        <v>45</v>
      </c>
      <c r="D226" s="11" t="s">
        <v>42</v>
      </c>
      <c r="E226" s="11" t="s">
        <v>241</v>
      </c>
      <c r="F226" s="15">
        <v>200</v>
      </c>
      <c r="G226" s="16">
        <f t="shared" ref="G226:I226" si="94">G227</f>
        <v>336.6</v>
      </c>
      <c r="H226" s="16">
        <f t="shared" si="94"/>
        <v>0</v>
      </c>
      <c r="I226" s="16">
        <f t="shared" si="94"/>
        <v>0</v>
      </c>
    </row>
    <row r="227" spans="2:9" ht="24" x14ac:dyDescent="0.2">
      <c r="B227" s="19" t="s">
        <v>18</v>
      </c>
      <c r="C227" s="11" t="s">
        <v>45</v>
      </c>
      <c r="D227" s="11" t="s">
        <v>42</v>
      </c>
      <c r="E227" s="11" t="s">
        <v>241</v>
      </c>
      <c r="F227" s="15">
        <v>240</v>
      </c>
      <c r="G227" s="16">
        <v>336.6</v>
      </c>
      <c r="H227" s="20"/>
      <c r="I227" s="20">
        <v>0</v>
      </c>
    </row>
    <row r="228" spans="2:9" ht="24" x14ac:dyDescent="0.2">
      <c r="B228" s="18" t="s">
        <v>81</v>
      </c>
      <c r="C228" s="11" t="s">
        <v>45</v>
      </c>
      <c r="D228" s="11" t="s">
        <v>42</v>
      </c>
      <c r="E228" s="11" t="s">
        <v>242</v>
      </c>
      <c r="F228" s="15"/>
      <c r="G228" s="16">
        <f>G229</f>
        <v>13341</v>
      </c>
      <c r="H228" s="16">
        <f>H229</f>
        <v>10955.9</v>
      </c>
      <c r="I228" s="16">
        <f t="shared" ref="I228" si="95">I229</f>
        <v>11055.9</v>
      </c>
    </row>
    <row r="229" spans="2:9" ht="24" x14ac:dyDescent="0.2">
      <c r="B229" s="18" t="s">
        <v>82</v>
      </c>
      <c r="C229" s="11" t="s">
        <v>45</v>
      </c>
      <c r="D229" s="11" t="s">
        <v>42</v>
      </c>
      <c r="E229" s="11" t="s">
        <v>243</v>
      </c>
      <c r="F229" s="15"/>
      <c r="G229" s="16">
        <f>G230+G239</f>
        <v>13341</v>
      </c>
      <c r="H229" s="16">
        <f>H230+H239</f>
        <v>10955.9</v>
      </c>
      <c r="I229" s="16">
        <f>I230+I239</f>
        <v>11055.9</v>
      </c>
    </row>
    <row r="230" spans="2:9" ht="24" x14ac:dyDescent="0.2">
      <c r="B230" s="18" t="s">
        <v>108</v>
      </c>
      <c r="C230" s="11" t="s">
        <v>45</v>
      </c>
      <c r="D230" s="11" t="s">
        <v>42</v>
      </c>
      <c r="E230" s="11" t="s">
        <v>244</v>
      </c>
      <c r="F230" s="15"/>
      <c r="G230" s="16">
        <f>G231+G233+G235</f>
        <v>13165.5</v>
      </c>
      <c r="H230" s="16">
        <f>H231+H233+H235</f>
        <v>10655.9</v>
      </c>
      <c r="I230" s="16">
        <f t="shared" ref="I230" si="96">I231+I233+I235</f>
        <v>11055.9</v>
      </c>
    </row>
    <row r="231" spans="2:9" ht="48" x14ac:dyDescent="0.2">
      <c r="B231" s="19" t="s">
        <v>11</v>
      </c>
      <c r="C231" s="11" t="s">
        <v>45</v>
      </c>
      <c r="D231" s="11" t="s">
        <v>42</v>
      </c>
      <c r="E231" s="11" t="s">
        <v>244</v>
      </c>
      <c r="F231" s="15">
        <v>100</v>
      </c>
      <c r="G231" s="16">
        <f>G232</f>
        <v>11038.9</v>
      </c>
      <c r="H231" s="16">
        <f t="shared" ref="H231:I231" si="97">H232</f>
        <v>10638.9</v>
      </c>
      <c r="I231" s="16">
        <f t="shared" si="97"/>
        <v>10638.9</v>
      </c>
    </row>
    <row r="232" spans="2:9" x14ac:dyDescent="0.2">
      <c r="B232" s="19" t="s">
        <v>116</v>
      </c>
      <c r="C232" s="11" t="s">
        <v>45</v>
      </c>
      <c r="D232" s="11" t="s">
        <v>42</v>
      </c>
      <c r="E232" s="11" t="s">
        <v>244</v>
      </c>
      <c r="F232" s="15">
        <v>110</v>
      </c>
      <c r="G232" s="16">
        <v>11038.9</v>
      </c>
      <c r="H232" s="16">
        <v>10638.9</v>
      </c>
      <c r="I232" s="16">
        <v>10638.9</v>
      </c>
    </row>
    <row r="233" spans="2:9" ht="24" x14ac:dyDescent="0.2">
      <c r="B233" s="19" t="s">
        <v>113</v>
      </c>
      <c r="C233" s="11" t="s">
        <v>45</v>
      </c>
      <c r="D233" s="11" t="s">
        <v>42</v>
      </c>
      <c r="E233" s="11" t="s">
        <v>244</v>
      </c>
      <c r="F233" s="15">
        <v>200</v>
      </c>
      <c r="G233" s="16">
        <f>G234</f>
        <v>1713</v>
      </c>
      <c r="H233" s="16">
        <f t="shared" ref="H233:I233" si="98">H234</f>
        <v>0</v>
      </c>
      <c r="I233" s="16">
        <f t="shared" si="98"/>
        <v>0</v>
      </c>
    </row>
    <row r="234" spans="2:9" ht="24" x14ac:dyDescent="0.2">
      <c r="B234" s="19" t="s">
        <v>18</v>
      </c>
      <c r="C234" s="11" t="s">
        <v>45</v>
      </c>
      <c r="D234" s="11" t="s">
        <v>42</v>
      </c>
      <c r="E234" s="11" t="s">
        <v>244</v>
      </c>
      <c r="F234" s="15">
        <v>240</v>
      </c>
      <c r="G234" s="16">
        <v>1713</v>
      </c>
      <c r="H234" s="20"/>
      <c r="I234" s="20"/>
    </row>
    <row r="235" spans="2:9" x14ac:dyDescent="0.2">
      <c r="B235" s="19" t="s">
        <v>20</v>
      </c>
      <c r="C235" s="11" t="s">
        <v>45</v>
      </c>
      <c r="D235" s="11" t="s">
        <v>42</v>
      </c>
      <c r="E235" s="11" t="s">
        <v>244</v>
      </c>
      <c r="F235" s="15">
        <v>800</v>
      </c>
      <c r="G235" s="16">
        <f>G236+G237</f>
        <v>413.6</v>
      </c>
      <c r="H235" s="16">
        <f t="shared" ref="H235:I235" si="99">H236+H237</f>
        <v>17</v>
      </c>
      <c r="I235" s="16">
        <f t="shared" si="99"/>
        <v>417</v>
      </c>
    </row>
    <row r="236" spans="2:9" s="2" customFormat="1" hidden="1" x14ac:dyDescent="0.2">
      <c r="B236" s="45" t="s">
        <v>118</v>
      </c>
      <c r="C236" s="47" t="s">
        <v>45</v>
      </c>
      <c r="D236" s="47" t="s">
        <v>42</v>
      </c>
      <c r="E236" s="47" t="s">
        <v>244</v>
      </c>
      <c r="F236" s="48">
        <v>830</v>
      </c>
      <c r="G236" s="49">
        <v>0</v>
      </c>
      <c r="H236" s="54">
        <v>0</v>
      </c>
      <c r="I236" s="54">
        <v>0</v>
      </c>
    </row>
    <row r="237" spans="2:9" x14ac:dyDescent="0.2">
      <c r="B237" s="19" t="s">
        <v>21</v>
      </c>
      <c r="C237" s="11" t="s">
        <v>45</v>
      </c>
      <c r="D237" s="11" t="s">
        <v>42</v>
      </c>
      <c r="E237" s="11" t="s">
        <v>244</v>
      </c>
      <c r="F237" s="15">
        <v>850</v>
      </c>
      <c r="G237" s="16">
        <v>413.6</v>
      </c>
      <c r="H237" s="16">
        <v>17</v>
      </c>
      <c r="I237" s="16">
        <v>417</v>
      </c>
    </row>
    <row r="238" spans="2:9" ht="24" hidden="1" x14ac:dyDescent="0.2">
      <c r="B238" s="53" t="s">
        <v>245</v>
      </c>
      <c r="C238" s="42" t="s">
        <v>45</v>
      </c>
      <c r="D238" s="42" t="s">
        <v>42</v>
      </c>
      <c r="E238" s="42" t="s">
        <v>246</v>
      </c>
      <c r="F238" s="43"/>
      <c r="G238" s="44"/>
      <c r="H238" s="44"/>
      <c r="I238" s="44"/>
    </row>
    <row r="239" spans="2:9" s="2" customFormat="1" ht="24" x14ac:dyDescent="0.2">
      <c r="B239" s="53" t="s">
        <v>147</v>
      </c>
      <c r="C239" s="42" t="s">
        <v>45</v>
      </c>
      <c r="D239" s="42" t="s">
        <v>42</v>
      </c>
      <c r="E239" s="42" t="s">
        <v>247</v>
      </c>
      <c r="F239" s="43"/>
      <c r="G239" s="44">
        <f>G240</f>
        <v>175.5</v>
      </c>
      <c r="H239" s="44">
        <f t="shared" ref="H239:I240" si="100">H240</f>
        <v>300</v>
      </c>
      <c r="I239" s="44">
        <f t="shared" si="100"/>
        <v>0</v>
      </c>
    </row>
    <row r="240" spans="2:9" s="2" customFormat="1" ht="24" x14ac:dyDescent="0.2">
      <c r="B240" s="19" t="s">
        <v>113</v>
      </c>
      <c r="C240" s="11" t="s">
        <v>45</v>
      </c>
      <c r="D240" s="11" t="s">
        <v>42</v>
      </c>
      <c r="E240" s="11" t="s">
        <v>247</v>
      </c>
      <c r="F240" s="15">
        <v>200</v>
      </c>
      <c r="G240" s="16">
        <f>G241</f>
        <v>175.5</v>
      </c>
      <c r="H240" s="16">
        <f t="shared" si="100"/>
        <v>300</v>
      </c>
      <c r="I240" s="16">
        <f t="shared" si="100"/>
        <v>0</v>
      </c>
    </row>
    <row r="241" spans="2:9" s="2" customFormat="1" ht="24" x14ac:dyDescent="0.2">
      <c r="B241" s="33" t="s">
        <v>18</v>
      </c>
      <c r="C241" s="35" t="s">
        <v>45</v>
      </c>
      <c r="D241" s="35" t="s">
        <v>42</v>
      </c>
      <c r="E241" s="35" t="s">
        <v>247</v>
      </c>
      <c r="F241" s="36">
        <v>240</v>
      </c>
      <c r="G241" s="37">
        <v>175.5</v>
      </c>
      <c r="H241" s="37">
        <v>300</v>
      </c>
      <c r="I241" s="39"/>
    </row>
    <row r="242" spans="2:9" ht="72" x14ac:dyDescent="0.2">
      <c r="B242" s="18" t="s">
        <v>139</v>
      </c>
      <c r="C242" s="11" t="s">
        <v>45</v>
      </c>
      <c r="D242" s="11" t="s">
        <v>42</v>
      </c>
      <c r="E242" s="11" t="s">
        <v>179</v>
      </c>
      <c r="F242" s="15"/>
      <c r="G242" s="16">
        <f>G243+G248</f>
        <v>105</v>
      </c>
      <c r="H242" s="16">
        <f t="shared" ref="H242:I242" si="101">H243+H248</f>
        <v>245</v>
      </c>
      <c r="I242" s="16">
        <f t="shared" si="101"/>
        <v>245</v>
      </c>
    </row>
    <row r="243" spans="2:9" x14ac:dyDescent="0.2">
      <c r="B243" s="18" t="s">
        <v>28</v>
      </c>
      <c r="C243" s="14">
        <v>8</v>
      </c>
      <c r="D243" s="14">
        <v>1</v>
      </c>
      <c r="E243" s="11" t="s">
        <v>248</v>
      </c>
      <c r="F243" s="15"/>
      <c r="G243" s="16">
        <f t="shared" ref="G243:I246" si="102">G244</f>
        <v>55</v>
      </c>
      <c r="H243" s="16">
        <f t="shared" si="102"/>
        <v>139</v>
      </c>
      <c r="I243" s="16">
        <f t="shared" si="102"/>
        <v>139</v>
      </c>
    </row>
    <row r="244" spans="2:9" ht="24" x14ac:dyDescent="0.2">
      <c r="B244" s="18" t="s">
        <v>110</v>
      </c>
      <c r="C244" s="14">
        <v>8</v>
      </c>
      <c r="D244" s="14">
        <v>1</v>
      </c>
      <c r="E244" s="11" t="s">
        <v>249</v>
      </c>
      <c r="F244" s="15"/>
      <c r="G244" s="16">
        <f t="shared" si="102"/>
        <v>55</v>
      </c>
      <c r="H244" s="16">
        <f t="shared" si="102"/>
        <v>139</v>
      </c>
      <c r="I244" s="16">
        <f t="shared" si="102"/>
        <v>139</v>
      </c>
    </row>
    <row r="245" spans="2:9" ht="24" x14ac:dyDescent="0.2">
      <c r="B245" s="18" t="s">
        <v>86</v>
      </c>
      <c r="C245" s="14">
        <v>8</v>
      </c>
      <c r="D245" s="14">
        <v>1</v>
      </c>
      <c r="E245" s="11" t="s">
        <v>250</v>
      </c>
      <c r="F245" s="15"/>
      <c r="G245" s="16">
        <f>G246</f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9" t="s">
        <v>113</v>
      </c>
      <c r="C246" s="14">
        <v>8</v>
      </c>
      <c r="D246" s="14">
        <v>1</v>
      </c>
      <c r="E246" s="11" t="s">
        <v>250</v>
      </c>
      <c r="F246" s="15">
        <v>200</v>
      </c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24" x14ac:dyDescent="0.2">
      <c r="B247" s="19" t="s">
        <v>18</v>
      </c>
      <c r="C247" s="14">
        <v>8</v>
      </c>
      <c r="D247" s="14">
        <v>1</v>
      </c>
      <c r="E247" s="11" t="s">
        <v>250</v>
      </c>
      <c r="F247" s="15">
        <v>240</v>
      </c>
      <c r="G247" s="16">
        <v>55</v>
      </c>
      <c r="H247" s="20">
        <v>139</v>
      </c>
      <c r="I247" s="20">
        <v>139</v>
      </c>
    </row>
    <row r="248" spans="2:9" ht="24" x14ac:dyDescent="0.2">
      <c r="B248" s="18" t="s">
        <v>29</v>
      </c>
      <c r="C248" s="14">
        <v>8</v>
      </c>
      <c r="D248" s="14">
        <v>1</v>
      </c>
      <c r="E248" s="11" t="s">
        <v>252</v>
      </c>
      <c r="F248" s="15"/>
      <c r="G248" s="16">
        <f t="shared" ref="G248:I251" si="103">G249</f>
        <v>50</v>
      </c>
      <c r="H248" s="16">
        <f t="shared" si="103"/>
        <v>106</v>
      </c>
      <c r="I248" s="16">
        <f t="shared" si="103"/>
        <v>106</v>
      </c>
    </row>
    <row r="249" spans="2:9" ht="36" x14ac:dyDescent="0.2">
      <c r="B249" s="18" t="s">
        <v>87</v>
      </c>
      <c r="C249" s="14">
        <v>8</v>
      </c>
      <c r="D249" s="14">
        <v>1</v>
      </c>
      <c r="E249" s="11" t="s">
        <v>251</v>
      </c>
      <c r="F249" s="15"/>
      <c r="G249" s="16">
        <f t="shared" si="103"/>
        <v>50</v>
      </c>
      <c r="H249" s="16">
        <f t="shared" si="103"/>
        <v>106</v>
      </c>
      <c r="I249" s="16">
        <f t="shared" si="103"/>
        <v>106</v>
      </c>
    </row>
    <row r="250" spans="2:9" ht="24" x14ac:dyDescent="0.2">
      <c r="B250" s="18" t="s">
        <v>86</v>
      </c>
      <c r="C250" s="14">
        <v>8</v>
      </c>
      <c r="D250" s="14">
        <v>1</v>
      </c>
      <c r="E250" s="11" t="s">
        <v>253</v>
      </c>
      <c r="F250" s="15"/>
      <c r="G250" s="16">
        <f>G251</f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9" t="s">
        <v>113</v>
      </c>
      <c r="C251" s="14">
        <v>8</v>
      </c>
      <c r="D251" s="14">
        <v>1</v>
      </c>
      <c r="E251" s="11" t="s">
        <v>253</v>
      </c>
      <c r="F251" s="15">
        <v>200</v>
      </c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24" x14ac:dyDescent="0.2">
      <c r="B252" s="19" t="s">
        <v>18</v>
      </c>
      <c r="C252" s="14">
        <v>8</v>
      </c>
      <c r="D252" s="14">
        <v>1</v>
      </c>
      <c r="E252" s="11" t="s">
        <v>253</v>
      </c>
      <c r="F252" s="15">
        <v>240</v>
      </c>
      <c r="G252" s="16">
        <v>50</v>
      </c>
      <c r="H252" s="20">
        <v>106</v>
      </c>
      <c r="I252" s="20">
        <v>106</v>
      </c>
    </row>
    <row r="253" spans="2:9" x14ac:dyDescent="0.2">
      <c r="B253" s="21" t="s">
        <v>63</v>
      </c>
      <c r="C253" s="11">
        <v>10</v>
      </c>
      <c r="D253" s="11" t="s">
        <v>32</v>
      </c>
      <c r="E253" s="11"/>
      <c r="F253" s="15"/>
      <c r="G253" s="16">
        <f t="shared" ref="G253:I256" si="104">G254</f>
        <v>390</v>
      </c>
      <c r="H253" s="16">
        <f t="shared" si="104"/>
        <v>300</v>
      </c>
      <c r="I253" s="16">
        <f t="shared" si="104"/>
        <v>300</v>
      </c>
    </row>
    <row r="254" spans="2:9" x14ac:dyDescent="0.2">
      <c r="B254" s="21" t="s">
        <v>64</v>
      </c>
      <c r="C254" s="11" t="s">
        <v>51</v>
      </c>
      <c r="D254" s="11" t="s">
        <v>42</v>
      </c>
      <c r="E254" s="11"/>
      <c r="F254" s="15"/>
      <c r="G254" s="16">
        <f t="shared" si="104"/>
        <v>390</v>
      </c>
      <c r="H254" s="16">
        <f t="shared" si="104"/>
        <v>300</v>
      </c>
      <c r="I254" s="16">
        <f t="shared" si="104"/>
        <v>300</v>
      </c>
    </row>
    <row r="255" spans="2:9" ht="24" x14ac:dyDescent="0.2">
      <c r="B255" s="17" t="s">
        <v>138</v>
      </c>
      <c r="C255" s="11" t="s">
        <v>51</v>
      </c>
      <c r="D255" s="11" t="s">
        <v>42</v>
      </c>
      <c r="E255" s="11" t="s">
        <v>150</v>
      </c>
      <c r="F255" s="15"/>
      <c r="G255" s="16">
        <f>G256</f>
        <v>390</v>
      </c>
      <c r="H255" s="16">
        <f t="shared" si="104"/>
        <v>300</v>
      </c>
      <c r="I255" s="16">
        <f t="shared" si="104"/>
        <v>300</v>
      </c>
    </row>
    <row r="256" spans="2:9" ht="24" x14ac:dyDescent="0.2">
      <c r="B256" s="27" t="s">
        <v>34</v>
      </c>
      <c r="C256" s="11" t="s">
        <v>51</v>
      </c>
      <c r="D256" s="11" t="s">
        <v>42</v>
      </c>
      <c r="E256" s="11" t="s">
        <v>154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18" t="s">
        <v>79</v>
      </c>
      <c r="C257" s="11" t="s">
        <v>51</v>
      </c>
      <c r="D257" s="11" t="s">
        <v>42</v>
      </c>
      <c r="E257" s="11" t="s">
        <v>155</v>
      </c>
      <c r="F257" s="15"/>
      <c r="G257" s="16">
        <f t="shared" ref="G257:I259" si="105">G258</f>
        <v>390</v>
      </c>
      <c r="H257" s="16">
        <f t="shared" si="105"/>
        <v>300</v>
      </c>
      <c r="I257" s="16">
        <f t="shared" si="105"/>
        <v>300</v>
      </c>
    </row>
    <row r="258" spans="2:9" x14ac:dyDescent="0.2">
      <c r="B258" s="27" t="s">
        <v>111</v>
      </c>
      <c r="C258" s="11" t="s">
        <v>51</v>
      </c>
      <c r="D258" s="11" t="s">
        <v>42</v>
      </c>
      <c r="E258" s="11" t="s">
        <v>254</v>
      </c>
      <c r="F258" s="15"/>
      <c r="G258" s="16">
        <f t="shared" si="105"/>
        <v>390</v>
      </c>
      <c r="H258" s="16">
        <f t="shared" si="105"/>
        <v>300</v>
      </c>
      <c r="I258" s="16">
        <f t="shared" si="105"/>
        <v>300</v>
      </c>
    </row>
    <row r="259" spans="2:9" x14ac:dyDescent="0.2">
      <c r="B259" s="13" t="s">
        <v>65</v>
      </c>
      <c r="C259" s="11" t="s">
        <v>51</v>
      </c>
      <c r="D259" s="11" t="s">
        <v>42</v>
      </c>
      <c r="E259" s="11" t="s">
        <v>254</v>
      </c>
      <c r="F259" s="15">
        <v>300</v>
      </c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ht="24" x14ac:dyDescent="0.2">
      <c r="B260" s="19" t="s">
        <v>66</v>
      </c>
      <c r="C260" s="14">
        <v>10</v>
      </c>
      <c r="D260" s="14">
        <v>1</v>
      </c>
      <c r="E260" s="11" t="s">
        <v>254</v>
      </c>
      <c r="F260" s="15">
        <v>320</v>
      </c>
      <c r="G260" s="16">
        <v>390</v>
      </c>
      <c r="H260" s="20">
        <v>300</v>
      </c>
      <c r="I260" s="20">
        <v>300</v>
      </c>
    </row>
    <row r="261" spans="2:9" x14ac:dyDescent="0.2">
      <c r="B261" s="21" t="s">
        <v>67</v>
      </c>
      <c r="C261" s="11">
        <v>11</v>
      </c>
      <c r="D261" s="11" t="s">
        <v>32</v>
      </c>
      <c r="E261" s="11"/>
      <c r="F261" s="15"/>
      <c r="G261" s="16">
        <f>G262</f>
        <v>152</v>
      </c>
      <c r="H261" s="16">
        <f t="shared" ref="H261:I262" si="106">H262</f>
        <v>200</v>
      </c>
      <c r="I261" s="16">
        <f t="shared" si="106"/>
        <v>200</v>
      </c>
    </row>
    <row r="262" spans="2:9" x14ac:dyDescent="0.2">
      <c r="B262" s="21" t="s">
        <v>74</v>
      </c>
      <c r="C262" s="11" t="s">
        <v>68</v>
      </c>
      <c r="D262" s="11" t="s">
        <v>42</v>
      </c>
      <c r="E262" s="11"/>
      <c r="F262" s="15"/>
      <c r="G262" s="16">
        <f>G263</f>
        <v>152</v>
      </c>
      <c r="H262" s="16">
        <f t="shared" si="106"/>
        <v>200</v>
      </c>
      <c r="I262" s="16">
        <f t="shared" si="106"/>
        <v>200</v>
      </c>
    </row>
    <row r="263" spans="2:9" ht="24" x14ac:dyDescent="0.2">
      <c r="B263" s="18" t="s">
        <v>148</v>
      </c>
      <c r="C263" s="11" t="s">
        <v>68</v>
      </c>
      <c r="D263" s="11" t="s">
        <v>42</v>
      </c>
      <c r="E263" s="11" t="s">
        <v>255</v>
      </c>
      <c r="F263" s="15"/>
      <c r="G263" s="16">
        <f t="shared" ref="G263:I267" si="107">G264</f>
        <v>152</v>
      </c>
      <c r="H263" s="16">
        <f t="shared" si="107"/>
        <v>200</v>
      </c>
      <c r="I263" s="16">
        <f t="shared" si="107"/>
        <v>200</v>
      </c>
    </row>
    <row r="264" spans="2:9" ht="24" x14ac:dyDescent="0.2">
      <c r="B264" s="18" t="s">
        <v>69</v>
      </c>
      <c r="C264" s="11" t="s">
        <v>68</v>
      </c>
      <c r="D264" s="11" t="s">
        <v>42</v>
      </c>
      <c r="E264" s="11" t="s">
        <v>256</v>
      </c>
      <c r="F264" s="15"/>
      <c r="G264" s="16">
        <f>G265</f>
        <v>152</v>
      </c>
      <c r="H264" s="16">
        <f t="shared" si="107"/>
        <v>200</v>
      </c>
      <c r="I264" s="16">
        <f t="shared" si="107"/>
        <v>200</v>
      </c>
    </row>
    <row r="265" spans="2:9" ht="24" x14ac:dyDescent="0.2">
      <c r="B265" s="18" t="s">
        <v>112</v>
      </c>
      <c r="C265" s="11" t="s">
        <v>68</v>
      </c>
      <c r="D265" s="11" t="s">
        <v>42</v>
      </c>
      <c r="E265" s="11" t="s">
        <v>257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24" x14ac:dyDescent="0.2">
      <c r="B266" s="18" t="s">
        <v>86</v>
      </c>
      <c r="C266" s="11" t="s">
        <v>68</v>
      </c>
      <c r="D266" s="11" t="s">
        <v>42</v>
      </c>
      <c r="E266" s="11" t="s">
        <v>258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9" t="s">
        <v>113</v>
      </c>
      <c r="C267" s="11" t="s">
        <v>68</v>
      </c>
      <c r="D267" s="11" t="s">
        <v>42</v>
      </c>
      <c r="E267" s="11" t="s">
        <v>258</v>
      </c>
      <c r="F267" s="15">
        <v>200</v>
      </c>
      <c r="G267" s="16">
        <f>G268</f>
        <v>152</v>
      </c>
      <c r="H267" s="16">
        <f t="shared" si="107"/>
        <v>200</v>
      </c>
      <c r="I267" s="16">
        <f t="shared" si="107"/>
        <v>200</v>
      </c>
    </row>
    <row r="268" spans="2:9" ht="24" x14ac:dyDescent="0.2">
      <c r="B268" s="19" t="s">
        <v>18</v>
      </c>
      <c r="C268" s="11" t="s">
        <v>68</v>
      </c>
      <c r="D268" s="11" t="s">
        <v>42</v>
      </c>
      <c r="E268" s="11" t="s">
        <v>258</v>
      </c>
      <c r="F268" s="15">
        <v>240</v>
      </c>
      <c r="G268" s="16">
        <v>152</v>
      </c>
      <c r="H268" s="20">
        <v>200</v>
      </c>
      <c r="I268" s="20">
        <v>200</v>
      </c>
    </row>
    <row r="269" spans="2:9" x14ac:dyDescent="0.2">
      <c r="B269" s="28" t="s">
        <v>72</v>
      </c>
      <c r="C269" s="10"/>
      <c r="D269" s="10"/>
      <c r="E269" s="11"/>
      <c r="F269" s="28"/>
      <c r="G269" s="29">
        <f>G9+G78+G87+G116+G154+G206+G253+G261</f>
        <v>114494.50000000001</v>
      </c>
      <c r="H269" s="29">
        <f t="shared" ref="H269:I269" si="108">H9+H78+H87+H116+H154+H206+H253+H261</f>
        <v>120325.09999999999</v>
      </c>
      <c r="I269" s="29">
        <f t="shared" si="108"/>
        <v>124175.90000000001</v>
      </c>
    </row>
    <row r="270" spans="2:9" s="2" customFormat="1" hidden="1" x14ac:dyDescent="0.2">
      <c r="C270" s="5"/>
      <c r="D270" s="5"/>
      <c r="E270" s="7"/>
      <c r="G270" s="4">
        <v>114494.5</v>
      </c>
      <c r="H270" s="2">
        <v>120325.1</v>
      </c>
      <c r="I270" s="2">
        <v>124175.9</v>
      </c>
    </row>
    <row r="271" spans="2:9" s="2" customFormat="1" hidden="1" x14ac:dyDescent="0.2">
      <c r="C271" s="5"/>
      <c r="D271" s="5"/>
      <c r="E271" s="7"/>
      <c r="G271" s="4">
        <f t="shared" ref="G271:H271" si="109">G270-G269</f>
        <v>0</v>
      </c>
      <c r="H271" s="4">
        <f t="shared" si="109"/>
        <v>0</v>
      </c>
      <c r="I271" s="4">
        <f>I270-I269</f>
        <v>0</v>
      </c>
    </row>
    <row r="272" spans="2:9" s="2" customFormat="1" hidden="1" x14ac:dyDescent="0.2">
      <c r="C272" s="5"/>
      <c r="D272" s="5"/>
      <c r="E272" s="7"/>
      <c r="G272" s="4">
        <f>G269-G270</f>
        <v>0</v>
      </c>
    </row>
    <row r="273" spans="3:7" s="2" customFormat="1" hidden="1" x14ac:dyDescent="0.2">
      <c r="C273" s="5"/>
      <c r="D273" s="5"/>
      <c r="E273" s="7"/>
    </row>
    <row r="274" spans="3:7" hidden="1" x14ac:dyDescent="0.2">
      <c r="G274" s="67"/>
    </row>
    <row r="275" spans="3:7" x14ac:dyDescent="0.2">
      <c r="G275" s="67"/>
    </row>
    <row r="1048399" spans="8:9" x14ac:dyDescent="0.2">
      <c r="H1048399" s="59"/>
      <c r="I1048399" s="59"/>
    </row>
    <row r="1048400" spans="8:9" x14ac:dyDescent="0.2">
      <c r="H1048400" s="59"/>
      <c r="I1048400" s="59"/>
    </row>
    <row r="1048401" spans="8:9" x14ac:dyDescent="0.2">
      <c r="H1048401" s="59"/>
      <c r="I1048401" s="59"/>
    </row>
    <row r="1048402" spans="8:9" x14ac:dyDescent="0.2">
      <c r="H1048402" s="59"/>
      <c r="I1048402" s="59"/>
    </row>
    <row r="1048403" spans="8:9" ht="15.75" x14ac:dyDescent="0.2">
      <c r="H1048403" s="30"/>
      <c r="I1048403" s="30"/>
    </row>
    <row r="1048404" spans="8:9" x14ac:dyDescent="0.2">
      <c r="H1048404" s="6"/>
      <c r="I1048404" s="6"/>
    </row>
    <row r="1048405" spans="8:9" x14ac:dyDescent="0.2">
      <c r="H1048405" s="62"/>
      <c r="I1048405" s="62"/>
    </row>
    <row r="1048406" spans="8:9" x14ac:dyDescent="0.2">
      <c r="H1048406" s="62"/>
      <c r="I1048406" s="62"/>
    </row>
    <row r="1048407" spans="8:9" x14ac:dyDescent="0.2">
      <c r="H1048407" s="63"/>
      <c r="I1048407" s="63"/>
    </row>
    <row r="1048408" spans="8:9" x14ac:dyDescent="0.2">
      <c r="H1048408" s="63"/>
      <c r="I1048408" s="63"/>
    </row>
    <row r="1048409" spans="8:9" x14ac:dyDescent="0.2">
      <c r="H1048409" s="63"/>
      <c r="I1048409" s="63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</sheetData>
  <autoFilter ref="A8:AK272">
    <filterColumn colId="6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0,0"/>
        <filter val="105,0"/>
        <filter val="109,7"/>
        <filter val="11 038,9"/>
        <filter val="114 494,5"/>
        <filter val="13 165,5"/>
        <filter val="13 341,0"/>
        <filter val="14 227,1"/>
        <filter val="15 617,1"/>
        <filter val="152,0"/>
        <filter val="17 517,3"/>
        <filter val="175,5"/>
        <filter val="2 036,3"/>
        <filter val="2 331,7"/>
        <filter val="2 540,0"/>
        <filter val="2 989,2"/>
        <filter val="20 060,8"/>
        <filter val="22 192,0"/>
        <filter val="22 297,0"/>
        <filter val="23 474,6"/>
        <filter val="25 806,3"/>
        <filter val="268,0"/>
        <filter val="27 779,0"/>
        <filter val="27 973,1"/>
        <filter val="28 0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78,0"/>
        <filter val="5 922,0"/>
        <filter val="50,0"/>
        <filter val="500,0"/>
        <filter val="52,9"/>
        <filter val="53,9"/>
        <filter val="55,0"/>
        <filter val="56 018,6"/>
        <filter val="562,0"/>
        <filter val="6 821,0"/>
        <filter val="60,0"/>
        <filter val="653,2"/>
        <filter val="7 861,2"/>
        <filter val="7,0"/>
        <filter val="8 637,3"/>
        <filter val="8 851,0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2019-21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2018-11-12T07:26:59Z</cp:lastPrinted>
  <dcterms:created xsi:type="dcterms:W3CDTF">2013-11-14T08:43:48Z</dcterms:created>
  <dcterms:modified xsi:type="dcterms:W3CDTF">2018-11-16T06:04:15Z</dcterms:modified>
</cp:coreProperties>
</file>